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<sst xmlns="http://schemas.openxmlformats.org/spreadsheetml/2006/main" count="1078" uniqueCount="589">
  <si>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</si>
  <si>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</si>
  <si>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</si>
  <si>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</si>
  <si>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</si>
  <si>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</si>
  <si>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</si>
  <si>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</si>
  <si>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</si>
  <si>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</si>
  <si>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</si>
  <si>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</si>
  <si>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</si>
  <si>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</si>
  <si>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</si>
  <si>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</si>
  <si>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</si>
  <si>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</si>
  <si>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</si>
  <si>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</si>
  <si>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</si>
  <si>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</si>
  <si>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</si>
  <si>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</si>
  <si>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</si>
  <si>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</si>
  <si>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</si>
  <si>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</si>
  <si>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</si>
  <si>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</si>
  <si>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</si>
  <si>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</si>
  <si>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</si>
  <si>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</si>
  <si>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</si>
  <si>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</si>
  <si>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</si>
  <si>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</si>
  <si>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</si>
  <si>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</si>
  <si>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</si>
  <si>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</si>
  <si>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</si>
  <si>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</si>
  <si>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</si>
  <si>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</si>
  <si>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</si>
  <si>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</si>
  <si>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</si>
  <si>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</si>
  <si>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</si>
  <si>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</si>
  <si>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</si>
  <si>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</si>
  <si>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</si>
  <si>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</si>
  <si>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</si>
  <si>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</si>
  <si>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</si>
  <si>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</si>
  <si>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</si>
  <si>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</si>
  <si>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</si>
  <si>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</si>
  <si>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</si>
  <si>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</si>
  <si>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</si>
  <si>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</si>
  <si>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</si>
  <si>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</si>
  <si>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</si>
  <si>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</si>
  <si>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</si>
  <si>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</si>
  <si>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</si>
  <si>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</si>
  <si>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</si>
  <si>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</si>
  <si>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</si>
  <si>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</si>
  <si>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</si>
  <si>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</si>
  <si>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</si>
  <si>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</si>
  <si>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</si>
  <si>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</si>
  <si>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</si>
  <si>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</si>
  <si>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</si>
  <si>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</si>
  <si>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</si>
  <si>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</si>
  <si>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</si>
  <si>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</si>
  <si>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</si>
  <si>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</si>
  <si>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</si>
  <si>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</si>
  <si>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</si>
  <si>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</si>
  <si>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</si>
  <si>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</si>
  <si>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</si>
  <si>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</si>
  <si>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</si>
  <si>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</si>
  <si>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</si>
  <si>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</si>
  <si>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</si>
  <si>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</si>
  <si>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</si>
  <si>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</si>
  <si>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</si>
  <si>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</si>
  <si>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</si>
  <si>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</si>
  <si>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</si>
  <si>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</si>
  <si>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</si>
  <si>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</si>
  <si>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</si>
  <si>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</si>
  <si>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</si>
  <si>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</si>
  <si>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</si>
  <si>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</si>
  <si>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</si>
  <si>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</si>
  <si>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</si>
  <si>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</si>
  <si>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</si>
  <si>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</si>
  <si>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</si>
  <si>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</si>
  <si>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</si>
  <si>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</si>
  <si>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</si>
  <si>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</si>
  <si>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</si>
  <si>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</si>
  <si>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</si>
  <si>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</si>
  <si>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</si>
  <si>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</si>
  <si>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</si>
  <si>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</si>
  <si>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</si>
  <si>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</si>
  <si>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</si>
  <si>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</si>
  <si>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</si>
  <si>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</si>
  <si>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</si>
  <si>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</si>
  <si>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</si>
  <si>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</si>
  <si>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</si>
  <si>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</si>
  <si>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</si>
  <si>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</si>
  <si>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</si>
  <si>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</si>
  <si>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</si>
  <si>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</si>
  <si>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</si>
  <si>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</si>
  <si>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</si>
  <si>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</si>
  <si>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</si>
  <si>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</si>
  <si>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</si>
  <si>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</si>
  <si>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</si>
  <si>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</si>
  <si>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</si>
  <si>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</si>
  <si>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</si>
  <si>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</si>
  <si>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</si>
  <si>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</si>
  <si>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</si>
  <si>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</si>
  <si>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</si>
  <si>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</si>
  <si>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</si>
  <si>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</si>
  <si>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</si>
  <si>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</si>
  <si>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</si>
  <si>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</si>
  <si>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</si>
  <si>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</si>
  <si>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</si>
  <si>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</si>
  <si>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</si>
  <si>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</si>
  <si>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</si>
  <si>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</si>
  <si>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</si>
  <si>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</si>
  <si>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</si>
  <si>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</si>
  <si>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</si>
  <si>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</si>
  <si>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</si>
  <si>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</si>
  <si>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</si>
  <si>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</si>
  <si>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</si>
  <si>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</si>
  <si>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</si>
  <si>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</si>
  <si>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</si>
  <si>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</si>
  <si>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</si>
  <si>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</si>
  <si>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</si>
  <si>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</si>
  <si>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</si>
  <si>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</si>
  <si>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</si>
  <si>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</si>
  <si>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</si>
  <si>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</si>
  <si>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</si>
  <si>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</si>
  <si>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</si>
  <si>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</si>
  <si>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</si>
  <si>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</si>
  <si>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</si>
  <si>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</si>
  <si>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</si>
  <si>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</si>
  <si>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</si>
  <si>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</si>
  <si>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</si>
  <si>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</si>
  <si>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</si>
  <si>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</si>
  <si>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</si>
  <si>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</si>
  <si>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</si>
  <si>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</si>
  <si>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</si>
  <si>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</si>
  <si>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</si>
  <si>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</si>
  <si>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</si>
  <si>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</si>
  <si>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</si>
  <si>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</si>
  <si>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</si>
  <si>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</si>
  <si>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</si>
  <si>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</si>
  <si>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</si>
  <si>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</si>
  <si>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</si>
  <si>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</si>
  <si>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</si>
  <si>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</si>
  <si>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</si>
  <si>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</si>
  <si>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</si>
  <si>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</si>
  <si>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</si>
  <si>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</si>
  <si>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</si>
  <si>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</si>
  <si>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</si>
  <si>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</si>
  <si>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</si>
  <si>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</si>
  <si>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</si>
  <si>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</si>
  <si>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</si>
  <si>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</si>
  <si>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</si>
  <si>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</si>
  <si>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</si>
  <si>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</si>
  <si>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</si>
  <si>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</si>
  <si>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</si>
  <si>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</si>
  <si>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</si>
  <si>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</si>
  <si>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</si>
  <si>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</si>
  <si>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</si>
  <si>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</si>
  <si>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</si>
  <si>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</si>
  <si>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</si>
  <si>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</si>
  <si>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</si>
  <si>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</si>
  <si>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</si>
  <si>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</si>
  <si>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</si>
  <si>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</si>
  <si>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</si>
  <si>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</si>
  <si>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</si>
  <si>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</si>
  <si>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</si>
  <si>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</si>
  <si>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</si>
  <si>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</si>
  <si>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</si>
  <si>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</si>
  <si>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</si>
  <si>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</si>
  <si>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</si>
  <si>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</si>
  <si>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</si>
  <si>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</si>
  <si>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</si>
  <si>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</si>
  <si>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</si>
  <si>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</si>
  <si>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</si>
  <si>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</si>
  <si>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</si>
  <si>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</si>
  <si>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</si>
  <si>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</si>
  <si>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</si>
  <si>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</si>
  <si>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</si>
  <si>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</si>
  <si>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</si>
  <si>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</si>
  <si>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</si>
  <si>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</si>
  <si>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</si>
  <si>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</si>
  <si>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</si>
  <si>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</si>
  <si>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</si>
  <si>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</si>
  <si>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</si>
  <si>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</si>
  <si>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</si>
  <si>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</si>
  <si>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</si>
  <si>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</si>
  <si>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</si>
  <si>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</si>
  <si>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</si>
  <si>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</si>
  <si>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</si>
  <si>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</si>
  <si>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</si>
  <si>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</si>
  <si>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</si>
  <si>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</si>
  <si>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</si>
  <si>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</si>
  <si>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</si>
  <si>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</si>
  <si>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</si>
  <si>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</si>
  <si>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</si>
  <si>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</si>
  <si>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</si>
  <si>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</si>
  <si>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</si>
  <si>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</si>
  <si>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</si>
  <si>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</si>
  <si>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</si>
  <si>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</si>
  <si>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</si>
  <si>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</si>
  <si>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</si>
  <si>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</si>
  <si>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</si>
  <si>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</si>
  <si>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</si>
  <si>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</si>
  <si>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</si>
  <si>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</si>
  <si>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</si>
  <si>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</si>
  <si>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</si>
  <si>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</si>
  <si>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</si>
  <si>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</si>
  <si>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</si>
  <si>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</si>
  <si>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</si>
  <si>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</si>
  <si>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</si>
  <si>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</si>
  <si>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</si>
  <si>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</si>
  <si>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</si>
  <si>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</si>
  <si>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</si>
  <si>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</si>
  <si>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</si>
  <si>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</si>
  <si>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</si>
  <si>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</si>
  <si>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</si>
  <si>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</si>
  <si>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</si>
  <si>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</si>
  <si>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</si>
  <si>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</si>
  <si>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</si>
  <si>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</si>
  <si>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</si>
  <si>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</si>
  <si>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</si>
  <si>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</si>
  <si>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</si>
  <si>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</si>
  <si>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</si>
  <si>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</si>
  <si>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</si>
  <si>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</si>
  <si>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</si>
  <si>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</si>
  <si>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</si>
  <si>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</si>
  <si>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</si>
  <si>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</si>
  <si>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</si>
  <si>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</si>
  <si>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</si>
  <si>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</si>
  <si>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</si>
  <si>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</si>
  <si>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</si>
  <si>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</si>
  <si>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</si>
  <si>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</si>
  <si>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</si>
  <si>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</si>
  <si>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</si>
  <si>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</si>
  <si>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</si>
  <si>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</si>
  <si>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</si>
  <si>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</si>
  <si>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</si>
  <si>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</si>
  <si>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</si>
  <si>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</si>
  <si>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</si>
  <si>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</si>
  <si>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</si>
  <si>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</si>
  <si>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</si>
  <si>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</si>
  <si>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</si>
  <si>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</si>
  <si>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</si>
  <si>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</si>
  <si>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</si>
  <si>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</si>
  <si>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</si>
  <si>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</si>
  <si>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</si>
  <si>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</si>
  <si>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</si>
  <si>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</si>
  <si>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</si>
  <si>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</si>
  <si>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</si>
  <si>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</si>
  <si>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</si>
  <si>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</si>
  <si>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</si>
  <si>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</si>
  <si>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</si>
  <si>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</si>
  <si>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</si>
  <si>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</si>
  <si>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</si>
  <si>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</si>
  <si>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</si>
  <si>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</si>
  <si>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</si>
  <si>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</si>
  <si>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</si>
  <si>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</si>
  <si>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</si>
  <si>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</si>
  <si>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</si>
  <si>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</si>
  <si>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</si>
  <si>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</si>
  <si>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</si>
  <si>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</si>
  <si>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</si>
  <si>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</si>
  <si>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</si>
  <si>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</si>
  <si>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</si>
  <si>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</si>
  <si>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</si>
  <si>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</si>
  <si>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</si>
  <si>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</si>
  <si>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</si>
  <si>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</si>
  <si>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</si>
  <si>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</si>
  <si>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</si>
  <si>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</si>
  <si>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</si>
  <si>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</si>
  <si>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</si>
  <si>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</si>
  <si>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</si>
  <si>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</si>
  <si>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</si>
  <si>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</si>
  <si>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</si>
  <si>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</si>
  <si>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</si>
  <si>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</si>
  <si>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</si>
  <si>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</si>
  <si>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</si>
  <si>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</si>
  <si>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</si>
  <si>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</si>
  <si>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</si>
  <si>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</si>
  <si>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</si>
  <si>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</si>
  <si>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</si>
  <si>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</si>
  <si>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</si>
  <si>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</si>
  <si>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</si>
  <si>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</si>
  <si>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</si>
  <si>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</si>
  <si>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</si>
  <si>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</si>
  <si>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</si>
  <si>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</si>
  <si>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</si>
  <si>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</si>
  <si>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</si>
  <si>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</si>
  <si>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</si>
  <si>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</si>
  <si>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</si>
  <si>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</si>
  <si>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</si>
  <si>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</si>
  <si>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</si>
  <si>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</si>
  <si>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</si>
  <si>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</si>
  <si>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</si>
  <si>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</si>
  <si>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</si>
  <si>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</si>
  <si>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</si>
  <si>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</si>
  <si>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</si>
  <si>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</si>
  <si>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</si>
  <si>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</si>
  <si>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</si>
  <si>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</si>
  <si>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</si>
  <si>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</si>
  <si>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</si>
  <si>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</si>
  <si>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</si>
  <si>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</si>
  <si>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</si>
  <si>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</si>
  <si>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</si>
  <si>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</si>
  <si>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</si>
  <si>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</si>
  <si>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</si>
  <si>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</si>
  <si>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1.1.4.242</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</si>
</sst>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86" fillId="0" borderId="0" xfId="2" applyFont="1" applyFill="1" applyAlignment="1">
      <alignment horizontal="center"/>
    </xf>
    <xf numFmtId="0" fontId="65"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7784"/>
        <c:axId val="267092488"/>
      </c:lineChart>
      <c:catAx>
        <c:axId val="26708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2488"/>
        <c:crosses val="autoZero"/>
        <c:auto val="1"/>
        <c:lblAlgn val="ctr"/>
        <c:lblOffset val="100"/>
        <c:noMultiLvlLbl val="0"/>
      </c:catAx>
      <c:valAx>
        <c:axId val="26709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67086608"/>
        <c:axId val="267087000"/>
      </c:lineChart>
      <c:catAx>
        <c:axId val="26708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7000"/>
        <c:crosses val="autoZero"/>
        <c:auto val="1"/>
        <c:lblAlgn val="ctr"/>
        <c:lblOffset val="100"/>
        <c:noMultiLvlLbl val="0"/>
      </c:catAx>
      <c:valAx>
        <c:axId val="26708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67090920"/>
        <c:axId val="267088176"/>
      </c:lineChart>
      <c:catAx>
        <c:axId val="26709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8176"/>
        <c:crosses val="autoZero"/>
        <c:auto val="1"/>
        <c:lblAlgn val="ctr"/>
        <c:lblOffset val="100"/>
        <c:noMultiLvlLbl val="0"/>
      </c:catAx>
      <c:valAx>
        <c:axId val="26708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5432"/>
        <c:axId val="267085824"/>
      </c:lineChart>
      <c:catAx>
        <c:axId val="26708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5824"/>
        <c:crosses val="autoZero"/>
        <c:auto val="1"/>
        <c:lblAlgn val="ctr"/>
        <c:lblOffset val="100"/>
        <c:noMultiLvlLbl val="0"/>
      </c:catAx>
      <c:valAx>
        <c:axId val="26708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8568"/>
        <c:axId val="267091312"/>
      </c:lineChart>
      <c:catAx>
        <c:axId val="26708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1312"/>
        <c:crosses val="autoZero"/>
        <c:auto val="1"/>
        <c:lblAlgn val="ctr"/>
        <c:lblOffset val="100"/>
        <c:noMultiLvlLbl val="0"/>
      </c:catAx>
      <c:valAx>
        <c:axId val="26709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2096"/>
        <c:axId val="267086216"/>
      </c:lineChart>
      <c:catAx>
        <c:axId val="26709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6216"/>
        <c:crosses val="autoZero"/>
        <c:auto val="1"/>
        <c:lblAlgn val="ctr"/>
        <c:lblOffset val="100"/>
        <c:noMultiLvlLbl val="0"/>
      </c:catAx>
      <c:valAx>
        <c:axId val="26708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2880"/>
        <c:axId val="267090136"/>
      </c:lineChart>
      <c:catAx>
        <c:axId val="26709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0136"/>
        <c:crosses val="autoZero"/>
        <c:auto val="1"/>
        <c:lblAlgn val="ctr"/>
        <c:lblOffset val="100"/>
        <c:noMultiLvlLbl val="0"/>
      </c:catAx>
      <c:valAx>
        <c:axId val="26709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8960"/>
        <c:axId val="267093664"/>
      </c:lineChart>
      <c:catAx>
        <c:axId val="26708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3664"/>
        <c:crosses val="autoZero"/>
        <c:auto val="1"/>
        <c:lblAlgn val="ctr"/>
        <c:lblOffset val="100"/>
        <c:noMultiLvlLbl val="0"/>
      </c:catAx>
      <c:valAx>
        <c:axId val="26709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4056"/>
        <c:axId val="267091704"/>
      </c:lineChart>
      <c:catAx>
        <c:axId val="26709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1704"/>
        <c:crosses val="autoZero"/>
        <c:auto val="1"/>
        <c:lblAlgn val="ctr"/>
        <c:lblOffset val="100"/>
        <c:noMultiLvlLbl val="0"/>
      </c:catAx>
      <c:valAx>
        <c:axId val="26709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4448"/>
        <c:axId val="267095624"/>
      </c:lineChart>
      <c:catAx>
        <c:axId val="26709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5624"/>
        <c:crosses val="autoZero"/>
        <c:auto val="1"/>
        <c:lblAlgn val="ctr"/>
        <c:lblOffset val="100"/>
        <c:noMultiLvlLbl val="0"/>
      </c:catAx>
      <c:valAx>
        <c:axId val="26709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4648"/>
        <c:axId val="267085040"/>
      </c:lineChart>
      <c:catAx>
        <c:axId val="26708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5040"/>
        <c:crosses val="autoZero"/>
        <c:auto val="1"/>
        <c:lblAlgn val="ctr"/>
        <c:lblOffset val="100"/>
        <c:noMultiLvlLbl val="0"/>
      </c:catAx>
      <c:valAx>
        <c:axId val="26708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7976"/>
        <c:axId val="267103856"/>
      </c:lineChart>
      <c:catAx>
        <c:axId val="26709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3856"/>
        <c:crosses val="autoZero"/>
        <c:auto val="1"/>
        <c:lblAlgn val="ctr"/>
        <c:lblOffset val="100"/>
        <c:noMultiLvlLbl val="0"/>
      </c:catAx>
      <c:valAx>
        <c:axId val="26710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3464"/>
        <c:axId val="267100328"/>
      </c:lineChart>
      <c:catAx>
        <c:axId val="26710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0328"/>
        <c:crosses val="autoZero"/>
        <c:auto val="1"/>
        <c:lblAlgn val="ctr"/>
        <c:lblOffset val="100"/>
        <c:noMultiLvlLbl val="0"/>
      </c:catAx>
      <c:valAx>
        <c:axId val="26710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6208"/>
        <c:axId val="267099544"/>
      </c:lineChart>
      <c:catAx>
        <c:axId val="26710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9544"/>
        <c:crosses val="autoZero"/>
        <c:auto val="1"/>
        <c:lblAlgn val="ctr"/>
        <c:lblOffset val="100"/>
        <c:noMultiLvlLbl val="0"/>
      </c:catAx>
      <c:valAx>
        <c:axId val="26709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6800"/>
        <c:axId val="267106992"/>
      </c:lineChart>
      <c:catAx>
        <c:axId val="26709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6992"/>
        <c:crosses val="autoZero"/>
        <c:auto val="1"/>
        <c:lblAlgn val="ctr"/>
        <c:lblOffset val="100"/>
        <c:noMultiLvlLbl val="0"/>
      </c:catAx>
      <c:valAx>
        <c:axId val="267106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2680"/>
        <c:axId val="267107384"/>
      </c:lineChart>
      <c:catAx>
        <c:axId val="26710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7384"/>
        <c:crosses val="autoZero"/>
        <c:auto val="1"/>
        <c:lblAlgn val="ctr"/>
        <c:lblOffset val="100"/>
        <c:noMultiLvlLbl val="0"/>
      </c:catAx>
      <c:valAx>
        <c:axId val="26710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2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5816"/>
        <c:axId val="267099936"/>
      </c:lineChart>
      <c:catAx>
        <c:axId val="267105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9936"/>
        <c:crosses val="autoZero"/>
        <c:auto val="1"/>
        <c:lblAlgn val="ctr"/>
        <c:lblOffset val="100"/>
        <c:noMultiLvlLbl val="0"/>
      </c:catAx>
      <c:valAx>
        <c:axId val="26709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5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4248"/>
        <c:axId val="267100720"/>
      </c:lineChart>
      <c:catAx>
        <c:axId val="26710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0720"/>
        <c:crosses val="autoZero"/>
        <c:auto val="1"/>
        <c:lblAlgn val="ctr"/>
        <c:lblOffset val="100"/>
        <c:noMultiLvlLbl val="0"/>
      </c:catAx>
      <c:valAx>
        <c:axId val="26710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8760"/>
        <c:axId val="267103072"/>
      </c:lineChart>
      <c:catAx>
        <c:axId val="26709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3072"/>
        <c:crosses val="autoZero"/>
        <c:auto val="1"/>
        <c:lblAlgn val="ctr"/>
        <c:lblOffset val="100"/>
        <c:noMultiLvlLbl val="0"/>
      </c:catAx>
      <c:valAx>
        <c:axId val="26710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4640"/>
        <c:axId val="267105032"/>
      </c:lineChart>
      <c:catAx>
        <c:axId val="267104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5032"/>
        <c:crosses val="autoZero"/>
        <c:auto val="1"/>
        <c:lblAlgn val="ctr"/>
        <c:lblOffset val="100"/>
        <c:noMultiLvlLbl val="0"/>
      </c:catAx>
      <c:valAx>
        <c:axId val="267105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4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8168"/>
        <c:axId val="267097584"/>
      </c:lineChart>
      <c:catAx>
        <c:axId val="267108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7584"/>
        <c:crosses val="autoZero"/>
        <c:auto val="1"/>
        <c:lblAlgn val="ctr"/>
        <c:lblOffset val="100"/>
        <c:noMultiLvlLbl val="0"/>
      </c:catAx>
      <c:valAx>
        <c:axId val="26709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8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0520"/>
        <c:axId val="267115616"/>
      </c:lineChart>
      <c:catAx>
        <c:axId val="267110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5616"/>
        <c:crosses val="autoZero"/>
        <c:auto val="1"/>
        <c:lblAlgn val="ctr"/>
        <c:lblOffset val="100"/>
        <c:noMultiLvlLbl val="0"/>
      </c:catAx>
      <c:valAx>
        <c:axId val="26711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0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6400"/>
        <c:axId val="267117968"/>
      </c:lineChart>
      <c:catAx>
        <c:axId val="267116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7968"/>
        <c:crosses val="autoZero"/>
        <c:auto val="1"/>
        <c:lblAlgn val="ctr"/>
        <c:lblOffset val="100"/>
        <c:noMultiLvlLbl val="0"/>
      </c:catAx>
      <c:valAx>
        <c:axId val="267117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6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6792"/>
        <c:axId val="267119144"/>
      </c:lineChart>
      <c:catAx>
        <c:axId val="267116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9144"/>
        <c:crosses val="autoZero"/>
        <c:auto val="1"/>
        <c:lblAlgn val="ctr"/>
        <c:lblOffset val="100"/>
        <c:noMultiLvlLbl val="0"/>
      </c:catAx>
      <c:valAx>
        <c:axId val="267119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6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7184"/>
        <c:axId val="267118360"/>
      </c:lineChart>
      <c:catAx>
        <c:axId val="267117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8360"/>
        <c:crosses val="autoZero"/>
        <c:auto val="1"/>
        <c:lblAlgn val="ctr"/>
        <c:lblOffset val="100"/>
        <c:noMultiLvlLbl val="0"/>
      </c:catAx>
      <c:valAx>
        <c:axId val="267118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7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9536"/>
        <c:axId val="267121496"/>
      </c:lineChart>
      <c:catAx>
        <c:axId val="267119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1496"/>
        <c:crosses val="autoZero"/>
        <c:auto val="1"/>
        <c:lblAlgn val="ctr"/>
        <c:lblOffset val="100"/>
        <c:noMultiLvlLbl val="0"/>
      </c:catAx>
      <c:valAx>
        <c:axId val="267121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9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4048"/>
        <c:axId val="267119928"/>
      </c:lineChart>
      <c:catAx>
        <c:axId val="267114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9928"/>
        <c:crosses val="autoZero"/>
        <c:auto val="1"/>
        <c:lblAlgn val="ctr"/>
        <c:lblOffset val="100"/>
        <c:noMultiLvlLbl val="0"/>
      </c:catAx>
      <c:valAx>
        <c:axId val="267119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4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0712"/>
        <c:axId val="267109736"/>
      </c:lineChart>
      <c:catAx>
        <c:axId val="267120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9736"/>
        <c:crosses val="autoZero"/>
        <c:auto val="1"/>
        <c:lblAlgn val="ctr"/>
        <c:lblOffset val="100"/>
        <c:noMultiLvlLbl val="0"/>
      </c:catAx>
      <c:valAx>
        <c:axId val="267109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0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0128"/>
        <c:axId val="267111304"/>
      </c:lineChart>
      <c:catAx>
        <c:axId val="26711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1304"/>
        <c:crosses val="autoZero"/>
        <c:auto val="1"/>
        <c:lblAlgn val="ctr"/>
        <c:lblOffset val="100"/>
        <c:noMultiLvlLbl val="0"/>
      </c:catAx>
      <c:valAx>
        <c:axId val="267111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2480"/>
        <c:axId val="267114440"/>
      </c:lineChart>
      <c:catAx>
        <c:axId val="26711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4440"/>
        <c:crosses val="autoZero"/>
        <c:auto val="1"/>
        <c:lblAlgn val="ctr"/>
        <c:lblOffset val="100"/>
        <c:noMultiLvlLbl val="0"/>
      </c:catAx>
      <c:valAx>
        <c:axId val="26711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3264"/>
        <c:axId val="267113656"/>
      </c:lineChart>
      <c:catAx>
        <c:axId val="26711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3656"/>
        <c:crosses val="autoZero"/>
        <c:auto val="1"/>
        <c:lblAlgn val="ctr"/>
        <c:lblOffset val="100"/>
        <c:noMultiLvlLbl val="0"/>
      </c:catAx>
      <c:valAx>
        <c:axId val="26711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5224"/>
        <c:axId val="267123848"/>
      </c:lineChart>
      <c:catAx>
        <c:axId val="267115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3848"/>
        <c:crosses val="autoZero"/>
        <c:auto val="1"/>
        <c:lblAlgn val="ctr"/>
        <c:lblOffset val="100"/>
        <c:noMultiLvlLbl val="0"/>
      </c:catAx>
      <c:valAx>
        <c:axId val="267123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5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2280"/>
        <c:axId val="267121888"/>
      </c:lineChart>
      <c:catAx>
        <c:axId val="26712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1888"/>
        <c:crosses val="autoZero"/>
        <c:auto val="1"/>
        <c:lblAlgn val="ctr"/>
        <c:lblOffset val="100"/>
        <c:noMultiLvlLbl val="0"/>
      </c:catAx>
      <c:valAx>
        <c:axId val="267121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2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3064"/>
        <c:axId val="267069752"/>
      </c:lineChart>
      <c:catAx>
        <c:axId val="267123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9752"/>
        <c:crosses val="autoZero"/>
        <c:auto val="1"/>
        <c:lblAlgn val="ctr"/>
        <c:lblOffset val="100"/>
        <c:noMultiLvlLbl val="0"/>
      </c:catAx>
      <c:valAx>
        <c:axId val="267069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3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6616"/>
        <c:axId val="267061128"/>
      </c:lineChart>
      <c:catAx>
        <c:axId val="267066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1128"/>
        <c:crosses val="autoZero"/>
        <c:auto val="1"/>
        <c:lblAlgn val="ctr"/>
        <c:lblOffset val="100"/>
        <c:noMultiLvlLbl val="0"/>
      </c:catAx>
      <c:valAx>
        <c:axId val="26706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6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1320"/>
        <c:axId val="267065440"/>
      </c:lineChart>
      <c:catAx>
        <c:axId val="26707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5440"/>
        <c:crosses val="autoZero"/>
        <c:auto val="1"/>
        <c:lblAlgn val="ctr"/>
        <c:lblOffset val="100"/>
        <c:noMultiLvlLbl val="0"/>
      </c:catAx>
      <c:valAx>
        <c:axId val="26706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5832"/>
        <c:axId val="267065048"/>
      </c:lineChart>
      <c:catAx>
        <c:axId val="267065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5048"/>
        <c:crosses val="autoZero"/>
        <c:auto val="1"/>
        <c:lblAlgn val="ctr"/>
        <c:lblOffset val="100"/>
        <c:noMultiLvlLbl val="0"/>
      </c:catAx>
      <c:valAx>
        <c:axId val="267065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5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7400"/>
        <c:axId val="267059952"/>
      </c:lineChart>
      <c:catAx>
        <c:axId val="267067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59952"/>
        <c:crosses val="autoZero"/>
        <c:auto val="1"/>
        <c:lblAlgn val="ctr"/>
        <c:lblOffset val="100"/>
        <c:noMultiLvlLbl val="0"/>
      </c:catAx>
      <c:valAx>
        <c:axId val="26705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7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0344"/>
        <c:axId val="267062304"/>
      </c:lineChart>
      <c:catAx>
        <c:axId val="26706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2304"/>
        <c:crosses val="autoZero"/>
        <c:auto val="1"/>
        <c:lblAlgn val="ctr"/>
        <c:lblOffset val="100"/>
        <c:noMultiLvlLbl val="0"/>
      </c:catAx>
      <c:valAx>
        <c:axId val="26706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0736"/>
        <c:axId val="267067792"/>
      </c:lineChart>
      <c:catAx>
        <c:axId val="267060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7792"/>
        <c:crosses val="autoZero"/>
        <c:auto val="1"/>
        <c:lblAlgn val="ctr"/>
        <c:lblOffset val="100"/>
        <c:noMultiLvlLbl val="0"/>
      </c:catAx>
      <c:valAx>
        <c:axId val="267067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0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8576"/>
        <c:axId val="267062696"/>
      </c:lineChart>
      <c:catAx>
        <c:axId val="26706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2696"/>
        <c:crosses val="autoZero"/>
        <c:auto val="1"/>
        <c:lblAlgn val="ctr"/>
        <c:lblOffset val="100"/>
        <c:noMultiLvlLbl val="0"/>
      </c:catAx>
      <c:valAx>
        <c:axId val="267062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8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3480"/>
        <c:axId val="267063872"/>
      </c:lineChart>
      <c:catAx>
        <c:axId val="26706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3872"/>
        <c:crosses val="autoZero"/>
        <c:auto val="1"/>
        <c:lblAlgn val="ctr"/>
        <c:lblOffset val="100"/>
        <c:noMultiLvlLbl val="0"/>
      </c:catAx>
      <c:valAx>
        <c:axId val="267063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9360"/>
        <c:axId val="267070536"/>
      </c:lineChart>
      <c:catAx>
        <c:axId val="26706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0536"/>
        <c:crosses val="autoZero"/>
        <c:auto val="1"/>
        <c:lblAlgn val="ctr"/>
        <c:lblOffset val="100"/>
        <c:noMultiLvlLbl val="0"/>
      </c:catAx>
      <c:valAx>
        <c:axId val="26707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4656"/>
        <c:axId val="267070928"/>
      </c:lineChart>
      <c:catAx>
        <c:axId val="267064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0928"/>
        <c:crosses val="autoZero"/>
        <c:auto val="1"/>
        <c:lblAlgn val="ctr"/>
        <c:lblOffset val="100"/>
        <c:noMultiLvlLbl val="0"/>
      </c:catAx>
      <c:valAx>
        <c:axId val="26707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4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9160"/>
        <c:axId val="267083472"/>
      </c:lineChart>
      <c:catAx>
        <c:axId val="26707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3472"/>
        <c:crosses val="autoZero"/>
        <c:auto val="1"/>
        <c:lblAlgn val="ctr"/>
        <c:lblOffset val="100"/>
        <c:noMultiLvlLbl val="0"/>
      </c:catAx>
      <c:valAx>
        <c:axId val="26708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6024"/>
        <c:axId val="267077592"/>
      </c:lineChart>
      <c:catAx>
        <c:axId val="26707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7592"/>
        <c:crosses val="autoZero"/>
        <c:auto val="1"/>
        <c:lblAlgn val="ctr"/>
        <c:lblOffset val="100"/>
        <c:noMultiLvlLbl val="0"/>
      </c:catAx>
      <c:valAx>
        <c:axId val="26707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4848"/>
        <c:axId val="267074456"/>
      </c:lineChart>
      <c:catAx>
        <c:axId val="26707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4456"/>
        <c:crosses val="autoZero"/>
        <c:auto val="1"/>
        <c:lblAlgn val="ctr"/>
        <c:lblOffset val="100"/>
        <c:noMultiLvlLbl val="0"/>
      </c:catAx>
      <c:valAx>
        <c:axId val="26707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3864"/>
        <c:axId val="267071712"/>
      </c:lineChart>
      <c:catAx>
        <c:axId val="26708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1712"/>
        <c:crosses val="autoZero"/>
        <c:auto val="1"/>
        <c:lblAlgn val="ctr"/>
        <c:lblOffset val="100"/>
        <c:noMultiLvlLbl val="0"/>
      </c:catAx>
      <c:valAx>
        <c:axId val="26707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8376"/>
        <c:axId val="267079552"/>
      </c:lineChart>
      <c:catAx>
        <c:axId val="26707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9552"/>
        <c:crosses val="autoZero"/>
        <c:auto val="1"/>
        <c:lblAlgn val="ctr"/>
        <c:lblOffset val="100"/>
        <c:noMultiLvlLbl val="0"/>
      </c:catAx>
      <c:valAx>
        <c:axId val="26707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5632"/>
        <c:axId val="267079944"/>
      </c:lineChart>
      <c:catAx>
        <c:axId val="26707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9944"/>
        <c:crosses val="autoZero"/>
        <c:auto val="1"/>
        <c:lblAlgn val="ctr"/>
        <c:lblOffset val="100"/>
        <c:noMultiLvlLbl val="0"/>
      </c:catAx>
      <c:valAx>
        <c:axId val="26707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6416"/>
        <c:axId val="267082296"/>
      </c:lineChart>
      <c:catAx>
        <c:axId val="26707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2296"/>
        <c:crosses val="autoZero"/>
        <c:auto val="1"/>
        <c:lblAlgn val="ctr"/>
        <c:lblOffset val="100"/>
        <c:noMultiLvlLbl val="0"/>
      </c:catAx>
      <c:valAx>
        <c:axId val="26708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1512"/>
        <c:axId val="267081904"/>
      </c:lineChart>
      <c:catAx>
        <c:axId val="26708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1904"/>
        <c:crosses val="autoZero"/>
        <c:auto val="1"/>
        <c:lblAlgn val="ctr"/>
        <c:lblOffset val="100"/>
        <c:noMultiLvlLbl val="0"/>
      </c:catAx>
      <c:valAx>
        <c:axId val="26708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3080"/>
        <c:axId val="267076808"/>
      </c:lineChart>
      <c:catAx>
        <c:axId val="26708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6808"/>
        <c:crosses val="autoZero"/>
        <c:auto val="1"/>
        <c:lblAlgn val="ctr"/>
        <c:lblOffset val="100"/>
        <c:noMultiLvlLbl val="0"/>
      </c:catAx>
      <c:valAx>
        <c:axId val="26707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2496"/>
        <c:axId val="267072888"/>
      </c:lineChart>
      <c:catAx>
        <c:axId val="267072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2888"/>
        <c:crosses val="autoZero"/>
        <c:auto val="1"/>
        <c:lblAlgn val="ctr"/>
        <c:lblOffset val="100"/>
        <c:noMultiLvlLbl val="0"/>
      </c:catAx>
      <c:valAx>
        <c:axId val="26707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2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7200"/>
        <c:axId val="267073672"/>
      </c:lineChart>
      <c:catAx>
        <c:axId val="26707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3672"/>
        <c:crosses val="autoZero"/>
        <c:auto val="1"/>
        <c:lblAlgn val="ctr"/>
        <c:lblOffset val="100"/>
        <c:noMultiLvlLbl val="0"/>
      </c:catAx>
      <c:valAx>
        <c:axId val="26707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0960"/>
        <c:axId val="267213312"/>
      </c:lineChart>
      <c:catAx>
        <c:axId val="26721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3312"/>
        <c:crosses val="autoZero"/>
        <c:auto val="1"/>
        <c:lblAlgn val="ctr"/>
        <c:lblOffset val="100"/>
        <c:noMultiLvlLbl val="0"/>
      </c:catAx>
      <c:valAx>
        <c:axId val="26721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2920"/>
        <c:axId val="267211352"/>
      </c:lineChart>
      <c:catAx>
        <c:axId val="26721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1352"/>
        <c:crosses val="autoZero"/>
        <c:auto val="1"/>
        <c:lblAlgn val="ctr"/>
        <c:lblOffset val="100"/>
        <c:noMultiLvlLbl val="0"/>
      </c:catAx>
      <c:valAx>
        <c:axId val="26721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2528"/>
        <c:axId val="267206648"/>
      </c:lineChart>
      <c:catAx>
        <c:axId val="26721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6648"/>
        <c:crosses val="autoZero"/>
        <c:auto val="1"/>
        <c:lblAlgn val="ctr"/>
        <c:lblOffset val="100"/>
        <c:noMultiLvlLbl val="0"/>
      </c:catAx>
      <c:valAx>
        <c:axId val="26720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0568"/>
        <c:axId val="267214488"/>
      </c:lineChart>
      <c:catAx>
        <c:axId val="26721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4488"/>
        <c:crosses val="autoZero"/>
        <c:auto val="1"/>
        <c:lblAlgn val="ctr"/>
        <c:lblOffset val="100"/>
        <c:noMultiLvlLbl val="0"/>
      </c:catAx>
      <c:valAx>
        <c:axId val="26721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6056"/>
        <c:axId val="267214880"/>
      </c:lineChart>
      <c:catAx>
        <c:axId val="26721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4880"/>
        <c:crosses val="autoZero"/>
        <c:auto val="1"/>
        <c:lblAlgn val="ctr"/>
        <c:lblOffset val="100"/>
        <c:noMultiLvlLbl val="0"/>
      </c:catAx>
      <c:valAx>
        <c:axId val="267214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6448"/>
        <c:axId val="267207432"/>
      </c:lineChart>
      <c:catAx>
        <c:axId val="26721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7432"/>
        <c:crosses val="autoZero"/>
        <c:auto val="1"/>
        <c:lblAlgn val="ctr"/>
        <c:lblOffset val="100"/>
        <c:noMultiLvlLbl val="0"/>
      </c:catAx>
      <c:valAx>
        <c:axId val="26720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9000"/>
        <c:axId val="267217232"/>
      </c:lineChart>
      <c:catAx>
        <c:axId val="267209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7232"/>
        <c:crosses val="autoZero"/>
        <c:auto val="1"/>
        <c:lblAlgn val="ctr"/>
        <c:lblOffset val="100"/>
        <c:noMultiLvlLbl val="0"/>
      </c:catAx>
      <c:valAx>
        <c:axId val="267217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9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9784"/>
        <c:axId val="267208216"/>
      </c:lineChart>
      <c:catAx>
        <c:axId val="26720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8216"/>
        <c:crosses val="autoZero"/>
        <c:auto val="1"/>
        <c:lblAlgn val="ctr"/>
        <c:lblOffset val="100"/>
        <c:noMultiLvlLbl val="0"/>
      </c:catAx>
      <c:valAx>
        <c:axId val="26720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7624"/>
        <c:axId val="267209392"/>
      </c:lineChart>
      <c:catAx>
        <c:axId val="26721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9392"/>
        <c:crosses val="autoZero"/>
        <c:auto val="1"/>
        <c:lblAlgn val="ctr"/>
        <c:lblOffset val="100"/>
        <c:noMultiLvlLbl val="0"/>
      </c:catAx>
      <c:valAx>
        <c:axId val="26720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8408"/>
        <c:axId val="267210176"/>
      </c:lineChart>
      <c:catAx>
        <c:axId val="26721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0176"/>
        <c:crosses val="autoZero"/>
        <c:auto val="1"/>
        <c:lblAlgn val="ctr"/>
        <c:lblOffset val="100"/>
        <c:noMultiLvlLbl val="0"/>
      </c:catAx>
      <c:valAx>
        <c:axId val="26721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9584"/>
        <c:axId val="267227032"/>
      </c:lineChart>
      <c:catAx>
        <c:axId val="267219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7032"/>
        <c:crosses val="autoZero"/>
        <c:auto val="1"/>
        <c:lblAlgn val="ctr"/>
        <c:lblOffset val="100"/>
        <c:noMultiLvlLbl val="0"/>
      </c:catAx>
      <c:valAx>
        <c:axId val="267227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9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5464"/>
        <c:axId val="267223896"/>
      </c:lineChart>
      <c:catAx>
        <c:axId val="26722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3896"/>
        <c:crosses val="autoZero"/>
        <c:auto val="1"/>
        <c:lblAlgn val="ctr"/>
        <c:lblOffset val="100"/>
        <c:noMultiLvlLbl val="0"/>
      </c:catAx>
      <c:valAx>
        <c:axId val="26722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0760"/>
        <c:axId val="267227424"/>
      </c:lineChart>
      <c:catAx>
        <c:axId val="26722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7424"/>
        <c:crosses val="autoZero"/>
        <c:auto val="1"/>
        <c:lblAlgn val="ctr"/>
        <c:lblOffset val="100"/>
        <c:noMultiLvlLbl val="0"/>
      </c:catAx>
      <c:valAx>
        <c:axId val="26722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0560"/>
        <c:axId val="267221152"/>
      </c:lineChart>
      <c:catAx>
        <c:axId val="26723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1152"/>
        <c:crosses val="autoZero"/>
        <c:auto val="1"/>
        <c:lblAlgn val="ctr"/>
        <c:lblOffset val="100"/>
        <c:noMultiLvlLbl val="0"/>
      </c:catAx>
      <c:valAx>
        <c:axId val="26722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0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2720"/>
        <c:axId val="267221936"/>
      </c:lineChart>
      <c:catAx>
        <c:axId val="26722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1936"/>
        <c:crosses val="autoZero"/>
        <c:auto val="1"/>
        <c:lblAlgn val="ctr"/>
        <c:lblOffset val="100"/>
        <c:noMultiLvlLbl val="0"/>
      </c:catAx>
      <c:valAx>
        <c:axId val="267221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2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0952"/>
        <c:axId val="267222328"/>
      </c:lineChart>
      <c:catAx>
        <c:axId val="267230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2328"/>
        <c:crosses val="autoZero"/>
        <c:auto val="1"/>
        <c:lblAlgn val="ctr"/>
        <c:lblOffset val="100"/>
        <c:noMultiLvlLbl val="0"/>
      </c:catAx>
      <c:valAx>
        <c:axId val="267222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0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5072"/>
        <c:axId val="267228208"/>
      </c:lineChart>
      <c:catAx>
        <c:axId val="267225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8208"/>
        <c:crosses val="autoZero"/>
        <c:auto val="1"/>
        <c:lblAlgn val="ctr"/>
        <c:lblOffset val="100"/>
        <c:noMultiLvlLbl val="0"/>
      </c:catAx>
      <c:valAx>
        <c:axId val="267228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5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1344"/>
        <c:axId val="267227816"/>
      </c:lineChart>
      <c:catAx>
        <c:axId val="267231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7816"/>
        <c:crosses val="autoZero"/>
        <c:auto val="1"/>
        <c:lblAlgn val="ctr"/>
        <c:lblOffset val="100"/>
        <c:noMultiLvlLbl val="0"/>
      </c:catAx>
      <c:valAx>
        <c:axId val="26722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1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3304"/>
        <c:axId val="267242712"/>
      </c:lineChart>
      <c:catAx>
        <c:axId val="267233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2712"/>
        <c:crosses val="autoZero"/>
        <c:auto val="1"/>
        <c:lblAlgn val="ctr"/>
        <c:lblOffset val="100"/>
        <c:noMultiLvlLbl val="0"/>
      </c:catAx>
      <c:valAx>
        <c:axId val="26724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3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0752"/>
        <c:axId val="267243888"/>
      </c:lineChart>
      <c:catAx>
        <c:axId val="26724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3888"/>
        <c:crosses val="autoZero"/>
        <c:auto val="1"/>
        <c:lblAlgn val="ctr"/>
        <c:lblOffset val="100"/>
        <c:noMultiLvlLbl val="0"/>
      </c:catAx>
      <c:valAx>
        <c:axId val="267243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8400"/>
        <c:axId val="267232912"/>
      </c:lineChart>
      <c:catAx>
        <c:axId val="26723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2912"/>
        <c:crosses val="autoZero"/>
        <c:auto val="1"/>
        <c:lblAlgn val="ctr"/>
        <c:lblOffset val="100"/>
        <c:noMultiLvlLbl val="0"/>
      </c:catAx>
      <c:valAx>
        <c:axId val="267232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9968"/>
        <c:axId val="267235264"/>
      </c:lineChart>
      <c:catAx>
        <c:axId val="267239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5264"/>
        <c:crosses val="autoZero"/>
        <c:auto val="1"/>
        <c:lblAlgn val="ctr"/>
        <c:lblOffset val="100"/>
        <c:noMultiLvlLbl val="0"/>
      </c:catAx>
      <c:valAx>
        <c:axId val="267235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9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1736"/>
        <c:axId val="267243496"/>
      </c:lineChart>
      <c:catAx>
        <c:axId val="267231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3496"/>
        <c:crosses val="autoZero"/>
        <c:auto val="1"/>
        <c:lblAlgn val="ctr"/>
        <c:lblOffset val="100"/>
        <c:noMultiLvlLbl val="0"/>
      </c:catAx>
      <c:valAx>
        <c:axId val="267243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1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2320"/>
        <c:axId val="267241536"/>
      </c:lineChart>
      <c:catAx>
        <c:axId val="267242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1536"/>
        <c:crosses val="autoZero"/>
        <c:auto val="1"/>
        <c:lblAlgn val="ctr"/>
        <c:lblOffset val="100"/>
        <c:noMultiLvlLbl val="0"/>
      </c:catAx>
      <c:valAx>
        <c:axId val="267241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2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4088"/>
        <c:axId val="267236832"/>
      </c:lineChart>
      <c:catAx>
        <c:axId val="267234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6832"/>
        <c:crosses val="autoZero"/>
        <c:auto val="1"/>
        <c:lblAlgn val="ctr"/>
        <c:lblOffset val="100"/>
        <c:noMultiLvlLbl val="0"/>
      </c:catAx>
      <c:valAx>
        <c:axId val="267236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4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4872"/>
        <c:axId val="267232520"/>
      </c:lineChart>
      <c:catAx>
        <c:axId val="267234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2520"/>
        <c:crosses val="autoZero"/>
        <c:auto val="1"/>
        <c:lblAlgn val="ctr"/>
        <c:lblOffset val="100"/>
        <c:noMultiLvlLbl val="0"/>
      </c:catAx>
      <c:valAx>
        <c:axId val="267232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4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3696"/>
        <c:axId val="267234480"/>
      </c:lineChart>
      <c:catAx>
        <c:axId val="267233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4480"/>
        <c:crosses val="autoZero"/>
        <c:auto val="1"/>
        <c:lblAlgn val="ctr"/>
        <c:lblOffset val="100"/>
        <c:noMultiLvlLbl val="0"/>
      </c:catAx>
      <c:valAx>
        <c:axId val="267234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3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5656"/>
        <c:axId val="267240360"/>
      </c:lineChart>
      <c:catAx>
        <c:axId val="267235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0360"/>
        <c:crosses val="autoZero"/>
        <c:auto val="1"/>
        <c:lblAlgn val="ctr"/>
        <c:lblOffset val="100"/>
        <c:noMultiLvlLbl val="0"/>
      </c:catAx>
      <c:valAx>
        <c:axId val="267240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5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6048"/>
        <c:axId val="267248984"/>
      </c:lineChart>
      <c:catAx>
        <c:axId val="267236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8984"/>
        <c:crosses val="autoZero"/>
        <c:auto val="1"/>
        <c:lblAlgn val="ctr"/>
        <c:lblOffset val="100"/>
        <c:noMultiLvlLbl val="0"/>
      </c:catAx>
      <c:valAx>
        <c:axId val="26724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6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1336"/>
        <c:axId val="267252904"/>
      </c:lineChart>
      <c:catAx>
        <c:axId val="267251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2904"/>
        <c:crosses val="autoZero"/>
        <c:auto val="1"/>
        <c:lblAlgn val="ctr"/>
        <c:lblOffset val="100"/>
        <c:noMultiLvlLbl val="0"/>
      </c:catAx>
      <c:valAx>
        <c:axId val="267252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1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5256"/>
        <c:axId val="267251728"/>
      </c:lineChart>
      <c:catAx>
        <c:axId val="267255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1728"/>
        <c:crosses val="autoZero"/>
        <c:auto val="1"/>
        <c:lblAlgn val="ctr"/>
        <c:lblOffset val="100"/>
        <c:noMultiLvlLbl val="0"/>
      </c:catAx>
      <c:valAx>
        <c:axId val="26725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5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5064"/>
        <c:axId val="267253688"/>
      </c:lineChart>
      <c:catAx>
        <c:axId val="267245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3688"/>
        <c:crosses val="autoZero"/>
        <c:auto val="1"/>
        <c:lblAlgn val="ctr"/>
        <c:lblOffset val="100"/>
        <c:noMultiLvlLbl val="0"/>
      </c:catAx>
      <c:valAx>
        <c:axId val="267253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5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4472"/>
        <c:axId val="267252120"/>
      </c:lineChart>
      <c:catAx>
        <c:axId val="267254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2120"/>
        <c:crosses val="autoZero"/>
        <c:auto val="1"/>
        <c:lblAlgn val="ctr"/>
        <c:lblOffset val="100"/>
        <c:noMultiLvlLbl val="0"/>
      </c:catAx>
      <c:valAx>
        <c:axId val="267252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4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4864"/>
        <c:axId val="267245848"/>
      </c:lineChart>
      <c:catAx>
        <c:axId val="267254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5848"/>
        <c:crosses val="autoZero"/>
        <c:auto val="1"/>
        <c:lblAlgn val="ctr"/>
        <c:lblOffset val="100"/>
        <c:noMultiLvlLbl val="0"/>
      </c:catAx>
      <c:valAx>
        <c:axId val="267245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4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9376"/>
        <c:axId val="267256040"/>
      </c:lineChart>
      <c:catAx>
        <c:axId val="267249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6040"/>
        <c:crosses val="autoZero"/>
        <c:auto val="1"/>
        <c:lblAlgn val="ctr"/>
        <c:lblOffset val="100"/>
        <c:noMultiLvlLbl val="0"/>
      </c:catAx>
      <c:valAx>
        <c:axId val="267256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9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2512"/>
        <c:axId val="267245456"/>
      </c:lineChart>
      <c:catAx>
        <c:axId val="267252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5456"/>
        <c:crosses val="autoZero"/>
        <c:auto val="1"/>
        <c:lblAlgn val="ctr"/>
        <c:lblOffset val="100"/>
        <c:noMultiLvlLbl val="0"/>
      </c:catAx>
      <c:valAx>
        <c:axId val="26724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2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4672"/>
        <c:axId val="267247416"/>
      </c:lineChart>
      <c:catAx>
        <c:axId val="26724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7416"/>
        <c:crosses val="autoZero"/>
        <c:auto val="1"/>
        <c:lblAlgn val="ctr"/>
        <c:lblOffset val="100"/>
        <c:noMultiLvlLbl val="0"/>
      </c:catAx>
      <c:valAx>
        <c:axId val="267247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4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0160"/>
        <c:axId val="267250552"/>
      </c:lineChart>
      <c:catAx>
        <c:axId val="26725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0552"/>
        <c:crosses val="autoZero"/>
        <c:auto val="1"/>
        <c:lblAlgn val="ctr"/>
        <c:lblOffset val="100"/>
        <c:noMultiLvlLbl val="0"/>
      </c:catAx>
      <c:valAx>
        <c:axId val="267250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0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8200"/>
        <c:axId val="267248592"/>
      </c:lineChart>
      <c:catAx>
        <c:axId val="267248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8592"/>
        <c:crosses val="autoZero"/>
        <c:auto val="1"/>
        <c:lblAlgn val="ctr"/>
        <c:lblOffset val="100"/>
        <c:noMultiLvlLbl val="0"/>
      </c:catAx>
      <c:valAx>
        <c:axId val="267248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8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8784"/>
        <c:axId val="267265056"/>
      </c:lineChart>
      <c:catAx>
        <c:axId val="267258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5056"/>
        <c:crosses val="autoZero"/>
        <c:auto val="1"/>
        <c:lblAlgn val="ctr"/>
        <c:lblOffset val="100"/>
        <c:noMultiLvlLbl val="0"/>
      </c:catAx>
      <c:valAx>
        <c:axId val="267265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8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1136"/>
        <c:axId val="267267408"/>
      </c:lineChart>
      <c:catAx>
        <c:axId val="267261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7408"/>
        <c:crosses val="autoZero"/>
        <c:auto val="1"/>
        <c:lblAlgn val="ctr"/>
        <c:lblOffset val="100"/>
        <c:noMultiLvlLbl val="0"/>
      </c:catAx>
      <c:valAx>
        <c:axId val="26726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1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1528"/>
        <c:axId val="267259176"/>
      </c:lineChart>
      <c:catAx>
        <c:axId val="267261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9176"/>
        <c:crosses val="autoZero"/>
        <c:auto val="1"/>
        <c:lblAlgn val="ctr"/>
        <c:lblOffset val="100"/>
        <c:noMultiLvlLbl val="0"/>
      </c:catAx>
      <c:valAx>
        <c:axId val="267259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1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5448"/>
        <c:axId val="267257216"/>
      </c:lineChart>
      <c:catAx>
        <c:axId val="267265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7216"/>
        <c:crosses val="autoZero"/>
        <c:auto val="1"/>
        <c:lblAlgn val="ctr"/>
        <c:lblOffset val="100"/>
        <c:noMultiLvlLbl val="0"/>
      </c:catAx>
      <c:valAx>
        <c:axId val="267257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5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9960"/>
        <c:axId val="267261920"/>
      </c:lineChart>
      <c:catAx>
        <c:axId val="267259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1920"/>
        <c:crosses val="autoZero"/>
        <c:auto val="1"/>
        <c:lblAlgn val="ctr"/>
        <c:lblOffset val="100"/>
        <c:noMultiLvlLbl val="0"/>
      </c:catAx>
      <c:valAx>
        <c:axId val="267261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9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2312"/>
        <c:axId val="267259568"/>
      </c:lineChart>
      <c:catAx>
        <c:axId val="267262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9568"/>
        <c:crosses val="autoZero"/>
        <c:auto val="1"/>
        <c:lblAlgn val="ctr"/>
        <c:lblOffset val="100"/>
        <c:noMultiLvlLbl val="0"/>
      </c:catAx>
      <c:valAx>
        <c:axId val="267259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2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4272"/>
        <c:axId val="267268192"/>
      </c:lineChart>
      <c:catAx>
        <c:axId val="267264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8192"/>
        <c:crosses val="autoZero"/>
        <c:auto val="1"/>
        <c:lblAlgn val="ctr"/>
        <c:lblOffset val="100"/>
        <c:noMultiLvlLbl val="0"/>
      </c:catAx>
      <c:valAx>
        <c:axId val="267268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4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5840"/>
        <c:axId val="267263096"/>
      </c:lineChart>
      <c:catAx>
        <c:axId val="26726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3096"/>
        <c:crosses val="autoZero"/>
        <c:auto val="1"/>
        <c:lblAlgn val="ctr"/>
        <c:lblOffset val="100"/>
        <c:noMultiLvlLbl val="0"/>
      </c:catAx>
      <c:valAx>
        <c:axId val="267263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0352"/>
        <c:axId val="267264664"/>
      </c:lineChart>
      <c:catAx>
        <c:axId val="267260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4664"/>
        <c:crosses val="autoZero"/>
        <c:auto val="1"/>
        <c:lblAlgn val="ctr"/>
        <c:lblOffset val="100"/>
        <c:noMultiLvlLbl val="0"/>
      </c:catAx>
      <c:valAx>
        <c:axId val="267264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0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3488"/>
        <c:axId val="267257608"/>
      </c:lineChart>
      <c:catAx>
        <c:axId val="267263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7608"/>
        <c:crosses val="autoZero"/>
        <c:auto val="1"/>
        <c:lblAlgn val="ctr"/>
        <c:lblOffset val="100"/>
        <c:noMultiLvlLbl val="0"/>
      </c:catAx>
      <c:valAx>
        <c:axId val="267257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3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8000"/>
        <c:axId val="267258392"/>
      </c:lineChart>
      <c:catAx>
        <c:axId val="26725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8392"/>
        <c:crosses val="autoZero"/>
        <c:auto val="1"/>
        <c:lblAlgn val="ctr"/>
        <c:lblOffset val="100"/>
        <c:noMultiLvlLbl val="0"/>
      </c:catAx>
      <c:valAx>
        <c:axId val="267258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8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70152"/>
        <c:axId val="267269760"/>
      </c:lineChart>
      <c:catAx>
        <c:axId val="267270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9760"/>
        <c:crosses val="autoZero"/>
        <c:auto val="1"/>
        <c:lblAlgn val="ctr"/>
        <c:lblOffset val="100"/>
        <c:noMultiLvlLbl val="0"/>
      </c:catAx>
      <c:valAx>
        <c:axId val="267269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70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70544"/>
        <c:axId val="267271328"/>
      </c:lineChart>
      <c:catAx>
        <c:axId val="26727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71328"/>
        <c:crosses val="autoZero"/>
        <c:auto val="1"/>
        <c:lblAlgn val="ctr"/>
        <c:lblOffset val="100"/>
        <c:noMultiLvlLbl val="0"/>
      </c:catAx>
      <c:valAx>
        <c:axId val="267271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70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9288"/>
        <c:axId val="483569088"/>
      </c:lineChart>
      <c:catAx>
        <c:axId val="48355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9088"/>
        <c:crosses val="autoZero"/>
        <c:auto val="1"/>
        <c:lblAlgn val="ctr"/>
        <c:lblOffset val="100"/>
        <c:noMultiLvlLbl val="0"/>
      </c:catAx>
      <c:valAx>
        <c:axId val="483569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1640"/>
        <c:axId val="483562424"/>
      </c:lineChart>
      <c:catAx>
        <c:axId val="483561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2424"/>
        <c:crosses val="autoZero"/>
        <c:auto val="1"/>
        <c:lblAlgn val="ctr"/>
        <c:lblOffset val="100"/>
        <c:noMultiLvlLbl val="0"/>
      </c:catAx>
      <c:valAx>
        <c:axId val="48356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1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7912"/>
        <c:axId val="483568304"/>
      </c:lineChart>
      <c:catAx>
        <c:axId val="483567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8304"/>
        <c:crosses val="autoZero"/>
        <c:auto val="1"/>
        <c:lblAlgn val="ctr"/>
        <c:lblOffset val="100"/>
        <c:noMultiLvlLbl val="0"/>
      </c:catAx>
      <c:valAx>
        <c:axId val="48356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7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5560"/>
        <c:axId val="483558504"/>
      </c:lineChart>
      <c:catAx>
        <c:axId val="483565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8504"/>
        <c:crosses val="autoZero"/>
        <c:auto val="1"/>
        <c:lblAlgn val="ctr"/>
        <c:lblOffset val="100"/>
        <c:noMultiLvlLbl val="0"/>
      </c:catAx>
      <c:valAx>
        <c:axId val="483558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5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6344"/>
        <c:axId val="483558896"/>
      </c:lineChart>
      <c:catAx>
        <c:axId val="483566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8896"/>
        <c:crosses val="autoZero"/>
        <c:auto val="1"/>
        <c:lblAlgn val="ctr"/>
        <c:lblOffset val="100"/>
        <c:noMultiLvlLbl val="0"/>
      </c:catAx>
      <c:valAx>
        <c:axId val="483558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6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9680"/>
        <c:axId val="483569480"/>
      </c:lineChart>
      <c:catAx>
        <c:axId val="48355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9480"/>
        <c:crosses val="autoZero"/>
        <c:auto val="1"/>
        <c:lblAlgn val="ctr"/>
        <c:lblOffset val="100"/>
        <c:noMultiLvlLbl val="0"/>
      </c:catAx>
      <c:valAx>
        <c:axId val="483569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0464"/>
        <c:axId val="483566736"/>
      </c:lineChart>
      <c:catAx>
        <c:axId val="483560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6736"/>
        <c:crosses val="autoZero"/>
        <c:auto val="1"/>
        <c:lblAlgn val="ctr"/>
        <c:lblOffset val="100"/>
        <c:noMultiLvlLbl val="0"/>
      </c:catAx>
      <c:valAx>
        <c:axId val="483566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0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1248"/>
        <c:axId val="483562032"/>
      </c:lineChart>
      <c:catAx>
        <c:axId val="483561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2032"/>
        <c:crosses val="autoZero"/>
        <c:auto val="1"/>
        <c:lblAlgn val="ctr"/>
        <c:lblOffset val="100"/>
        <c:noMultiLvlLbl val="0"/>
      </c:catAx>
      <c:valAx>
        <c:axId val="483562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1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7520"/>
        <c:axId val="483562816"/>
      </c:lineChart>
      <c:catAx>
        <c:axId val="483567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2816"/>
        <c:crosses val="autoZero"/>
        <c:auto val="1"/>
        <c:lblAlgn val="ctr"/>
        <c:lblOffset val="100"/>
        <c:noMultiLvlLbl val="0"/>
      </c:catAx>
      <c:valAx>
        <c:axId val="483562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7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3992"/>
        <c:axId val="483564384"/>
      </c:lineChart>
      <c:catAx>
        <c:axId val="483563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4384"/>
        <c:crosses val="autoZero"/>
        <c:auto val="1"/>
        <c:lblAlgn val="ctr"/>
        <c:lblOffset val="100"/>
        <c:noMultiLvlLbl val="0"/>
      </c:catAx>
      <c:valAx>
        <c:axId val="483564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3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5168"/>
        <c:axId val="483565952"/>
      </c:lineChart>
      <c:catAx>
        <c:axId val="48356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5952"/>
        <c:crosses val="autoZero"/>
        <c:auto val="1"/>
        <c:lblAlgn val="ctr"/>
        <c:lblOffset val="100"/>
        <c:noMultiLvlLbl val="0"/>
      </c:catAx>
      <c:valAx>
        <c:axId val="483565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5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1440"/>
        <c:axId val="483573008"/>
      </c:lineChart>
      <c:catAx>
        <c:axId val="483571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3008"/>
        <c:crosses val="autoZero"/>
        <c:auto val="1"/>
        <c:lblAlgn val="ctr"/>
        <c:lblOffset val="100"/>
        <c:noMultiLvlLbl val="0"/>
      </c:catAx>
      <c:valAx>
        <c:axId val="483573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1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1048"/>
        <c:axId val="483572616"/>
      </c:lineChart>
      <c:catAx>
        <c:axId val="483571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2616"/>
        <c:crosses val="autoZero"/>
        <c:auto val="1"/>
        <c:lblAlgn val="ctr"/>
        <c:lblOffset val="100"/>
        <c:noMultiLvlLbl val="0"/>
      </c:catAx>
      <c:valAx>
        <c:axId val="483572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1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6560"/>
        <c:axId val="483509112"/>
      </c:lineChart>
      <c:catAx>
        <c:axId val="483516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09112"/>
        <c:crosses val="autoZero"/>
        <c:auto val="1"/>
        <c:lblAlgn val="ctr"/>
        <c:lblOffset val="100"/>
        <c:noMultiLvlLbl val="0"/>
      </c:catAx>
      <c:valAx>
        <c:axId val="483509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6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7736"/>
        <c:axId val="483516168"/>
      </c:lineChart>
      <c:catAx>
        <c:axId val="483517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6168"/>
        <c:crosses val="autoZero"/>
        <c:auto val="1"/>
        <c:lblAlgn val="ctr"/>
        <c:lblOffset val="100"/>
        <c:noMultiLvlLbl val="0"/>
      </c:catAx>
      <c:valAx>
        <c:axId val="483516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7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6952"/>
        <c:axId val="483518128"/>
      </c:lineChart>
      <c:catAx>
        <c:axId val="483516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8128"/>
        <c:crosses val="autoZero"/>
        <c:auto val="1"/>
        <c:lblAlgn val="ctr"/>
        <c:lblOffset val="100"/>
        <c:noMultiLvlLbl val="0"/>
      </c:catAx>
      <c:valAx>
        <c:axId val="483518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6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4600"/>
        <c:axId val="483513032"/>
      </c:lineChart>
      <c:catAx>
        <c:axId val="483514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3032"/>
        <c:crosses val="autoZero"/>
        <c:auto val="1"/>
        <c:lblAlgn val="ctr"/>
        <c:lblOffset val="100"/>
        <c:noMultiLvlLbl val="0"/>
      </c:catAx>
      <c:valAx>
        <c:axId val="483513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4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3816"/>
        <c:axId val="483509504"/>
      </c:lineChart>
      <c:catAx>
        <c:axId val="483513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09504"/>
        <c:crosses val="autoZero"/>
        <c:auto val="1"/>
        <c:lblAlgn val="ctr"/>
        <c:lblOffset val="100"/>
        <c:noMultiLvlLbl val="0"/>
      </c:catAx>
      <c:valAx>
        <c:axId val="483509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3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08720"/>
        <c:axId val="483515776"/>
      </c:lineChart>
      <c:catAx>
        <c:axId val="483508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5776"/>
        <c:crosses val="autoZero"/>
        <c:auto val="1"/>
        <c:lblAlgn val="ctr"/>
        <c:lblOffset val="100"/>
        <c:noMultiLvlLbl val="0"/>
      </c:catAx>
      <c:valAx>
        <c:axId val="483515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08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9696"/>
        <c:axId val="483509896"/>
      </c:lineChart>
      <c:catAx>
        <c:axId val="48351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09896"/>
        <c:crosses val="autoZero"/>
        <c:auto val="1"/>
        <c:lblAlgn val="ctr"/>
        <c:lblOffset val="100"/>
        <c:noMultiLvlLbl val="0"/>
      </c:catAx>
      <c:valAx>
        <c:axId val="483509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9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0288"/>
        <c:axId val="483510680"/>
      </c:lineChart>
      <c:catAx>
        <c:axId val="483510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0680"/>
        <c:crosses val="autoZero"/>
        <c:auto val="1"/>
        <c:lblAlgn val="ctr"/>
        <c:lblOffset val="100"/>
        <c:noMultiLvlLbl val="0"/>
      </c:catAx>
      <c:valAx>
        <c:axId val="483510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0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1464"/>
        <c:axId val="483520088"/>
      </c:lineChart>
      <c:catAx>
        <c:axId val="483511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0088"/>
        <c:crosses val="autoZero"/>
        <c:auto val="1"/>
        <c:lblAlgn val="ctr"/>
        <c:lblOffset val="100"/>
        <c:noMultiLvlLbl val="0"/>
      </c:catAx>
      <c:valAx>
        <c:axId val="483520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1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1856"/>
        <c:axId val="483512248"/>
      </c:lineChart>
      <c:catAx>
        <c:axId val="483511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2248"/>
        <c:crosses val="autoZero"/>
        <c:auto val="1"/>
        <c:lblAlgn val="ctr"/>
        <c:lblOffset val="100"/>
        <c:noMultiLvlLbl val="0"/>
      </c:catAx>
      <c:valAx>
        <c:axId val="483512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1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3424"/>
        <c:axId val="483515384"/>
      </c:lineChart>
      <c:catAx>
        <c:axId val="483513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5384"/>
        <c:crosses val="autoZero"/>
        <c:auto val="1"/>
        <c:lblAlgn val="ctr"/>
        <c:lblOffset val="100"/>
        <c:noMultiLvlLbl val="0"/>
      </c:catAx>
      <c:valAx>
        <c:axId val="48351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3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0280"/>
        <c:axId val="483526360"/>
      </c:lineChart>
      <c:catAx>
        <c:axId val="483530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6360"/>
        <c:crosses val="autoZero"/>
        <c:auto val="1"/>
        <c:lblAlgn val="ctr"/>
        <c:lblOffset val="100"/>
        <c:noMultiLvlLbl val="0"/>
      </c:catAx>
      <c:valAx>
        <c:axId val="483526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0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2832"/>
        <c:axId val="483520872"/>
      </c:lineChart>
      <c:catAx>
        <c:axId val="483522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0872"/>
        <c:crosses val="autoZero"/>
        <c:auto val="1"/>
        <c:lblAlgn val="ctr"/>
        <c:lblOffset val="100"/>
        <c:noMultiLvlLbl val="0"/>
      </c:catAx>
      <c:valAx>
        <c:axId val="483520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2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8320"/>
        <c:axId val="483527928"/>
      </c:lineChart>
      <c:catAx>
        <c:axId val="483528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7928"/>
        <c:crosses val="autoZero"/>
        <c:auto val="1"/>
        <c:lblAlgn val="ctr"/>
        <c:lblOffset val="100"/>
        <c:noMultiLvlLbl val="0"/>
      </c:catAx>
      <c:valAx>
        <c:axId val="483527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8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6752"/>
        <c:axId val="483529888"/>
      </c:lineChart>
      <c:catAx>
        <c:axId val="48352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9888"/>
        <c:crosses val="autoZero"/>
        <c:auto val="1"/>
        <c:lblAlgn val="ctr"/>
        <c:lblOffset val="100"/>
        <c:noMultiLvlLbl val="0"/>
      </c:catAx>
      <c:valAx>
        <c:axId val="483529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6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1456"/>
        <c:axId val="483521656"/>
      </c:lineChart>
      <c:catAx>
        <c:axId val="483531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1656"/>
        <c:crosses val="autoZero"/>
        <c:auto val="1"/>
        <c:lblAlgn val="ctr"/>
        <c:lblOffset val="100"/>
        <c:noMultiLvlLbl val="0"/>
      </c:catAx>
      <c:valAx>
        <c:axId val="483521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1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8712"/>
        <c:axId val="483527144"/>
      </c:lineChart>
      <c:catAx>
        <c:axId val="483528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7144"/>
        <c:crosses val="autoZero"/>
        <c:auto val="1"/>
        <c:lblAlgn val="ctr"/>
        <c:lblOffset val="100"/>
        <c:noMultiLvlLbl val="0"/>
      </c:catAx>
      <c:valAx>
        <c:axId val="483527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8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4400"/>
        <c:axId val="483532240"/>
      </c:lineChart>
      <c:catAx>
        <c:axId val="483524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2240"/>
        <c:crosses val="autoZero"/>
        <c:auto val="1"/>
        <c:lblAlgn val="ctr"/>
        <c:lblOffset val="100"/>
        <c:noMultiLvlLbl val="0"/>
      </c:catAx>
      <c:valAx>
        <c:axId val="48353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4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5184"/>
        <c:axId val="483523616"/>
      </c:lineChart>
      <c:catAx>
        <c:axId val="48352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3616"/>
        <c:crosses val="autoZero"/>
        <c:auto val="1"/>
        <c:lblAlgn val="ctr"/>
        <c:lblOffset val="100"/>
        <c:noMultiLvlLbl val="0"/>
      </c:catAx>
      <c:valAx>
        <c:axId val="483523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5968"/>
        <c:axId val="483522440"/>
      </c:lineChart>
      <c:catAx>
        <c:axId val="483525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2440"/>
        <c:crosses val="autoZero"/>
        <c:auto val="1"/>
        <c:lblAlgn val="ctr"/>
        <c:lblOffset val="100"/>
        <c:noMultiLvlLbl val="0"/>
      </c:catAx>
      <c:valAx>
        <c:axId val="483522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5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9104"/>
        <c:axId val="483533024"/>
      </c:lineChart>
      <c:catAx>
        <c:axId val="483529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3024"/>
        <c:crosses val="autoZero"/>
        <c:auto val="1"/>
        <c:lblAlgn val="ctr"/>
        <c:lblOffset val="100"/>
        <c:noMultiLvlLbl val="0"/>
      </c:catAx>
      <c:valAx>
        <c:axId val="483533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9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5568"/>
        <c:axId val="483538512"/>
      </c:lineChart>
      <c:catAx>
        <c:axId val="48354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8512"/>
        <c:crosses val="autoZero"/>
        <c:auto val="1"/>
        <c:lblAlgn val="ctr"/>
        <c:lblOffset val="100"/>
        <c:noMultiLvlLbl val="0"/>
      </c:catAx>
      <c:valAx>
        <c:axId val="483538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5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6552"/>
        <c:axId val="483544000"/>
      </c:lineChart>
      <c:catAx>
        <c:axId val="483536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4000"/>
        <c:crosses val="autoZero"/>
        <c:auto val="1"/>
        <c:lblAlgn val="ctr"/>
        <c:lblOffset val="100"/>
        <c:noMultiLvlLbl val="0"/>
      </c:catAx>
      <c:valAx>
        <c:axId val="48354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6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4392"/>
        <c:axId val="483542432"/>
      </c:lineChart>
      <c:catAx>
        <c:axId val="483544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2432"/>
        <c:crosses val="autoZero"/>
        <c:auto val="1"/>
        <c:lblAlgn val="ctr"/>
        <c:lblOffset val="100"/>
        <c:noMultiLvlLbl val="0"/>
      </c:catAx>
      <c:valAx>
        <c:axId val="48354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4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3416"/>
        <c:axId val="483540080"/>
      </c:lineChart>
      <c:catAx>
        <c:axId val="483533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0080"/>
        <c:crosses val="autoZero"/>
        <c:auto val="1"/>
        <c:lblAlgn val="ctr"/>
        <c:lblOffset val="100"/>
        <c:noMultiLvlLbl val="0"/>
      </c:catAx>
      <c:valAx>
        <c:axId val="483540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3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0472"/>
        <c:axId val="483542824"/>
      </c:lineChart>
      <c:catAx>
        <c:axId val="483540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2824"/>
        <c:crosses val="autoZero"/>
        <c:auto val="1"/>
        <c:lblAlgn val="ctr"/>
        <c:lblOffset val="100"/>
        <c:noMultiLvlLbl val="0"/>
      </c:catAx>
      <c:valAx>
        <c:axId val="483542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0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6944"/>
        <c:axId val="483544784"/>
      </c:lineChart>
      <c:catAx>
        <c:axId val="48353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4784"/>
        <c:crosses val="autoZero"/>
        <c:auto val="1"/>
        <c:lblAlgn val="ctr"/>
        <c:lblOffset val="100"/>
        <c:noMultiLvlLbl val="0"/>
      </c:catAx>
      <c:valAx>
        <c:axId val="483544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6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7336"/>
        <c:axId val="483538120"/>
      </c:lineChart>
      <c:catAx>
        <c:axId val="483537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8120"/>
        <c:crosses val="autoZero"/>
        <c:auto val="1"/>
        <c:lblAlgn val="ctr"/>
        <c:lblOffset val="100"/>
        <c:noMultiLvlLbl val="0"/>
      </c:catAx>
      <c:valAx>
        <c:axId val="483538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7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4584"/>
        <c:axId val="483548312"/>
      </c:lineChart>
      <c:catAx>
        <c:axId val="483554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8312"/>
        <c:crosses val="autoZero"/>
        <c:auto val="1"/>
        <c:lblAlgn val="ctr"/>
        <c:lblOffset val="100"/>
        <c:noMultiLvlLbl val="0"/>
      </c:catAx>
      <c:valAx>
        <c:axId val="483548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4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6352"/>
        <c:axId val="483556152"/>
      </c:lineChart>
      <c:catAx>
        <c:axId val="483546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6152"/>
        <c:crosses val="autoZero"/>
        <c:auto val="1"/>
        <c:lblAlgn val="ctr"/>
        <c:lblOffset val="100"/>
        <c:noMultiLvlLbl val="0"/>
      </c:catAx>
      <c:valAx>
        <c:axId val="48355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6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6744"/>
        <c:axId val="483550664"/>
      </c:lineChart>
      <c:catAx>
        <c:axId val="483546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0664"/>
        <c:crosses val="autoZero"/>
        <c:auto val="1"/>
        <c:lblAlgn val="ctr"/>
        <c:lblOffset val="100"/>
        <c:noMultiLvlLbl val="0"/>
      </c:catAx>
      <c:valAx>
        <c:axId val="483550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6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6544"/>
        <c:axId val="483551448"/>
      </c:lineChart>
      <c:catAx>
        <c:axId val="483556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1448"/>
        <c:crosses val="autoZero"/>
        <c:auto val="1"/>
        <c:lblAlgn val="ctr"/>
        <c:lblOffset val="100"/>
        <c:noMultiLvlLbl val="0"/>
      </c:catAx>
      <c:valAx>
        <c:axId val="483551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6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6936"/>
        <c:axId val="483557328"/>
      </c:lineChart>
      <c:catAx>
        <c:axId val="483556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7328"/>
        <c:crosses val="autoZero"/>
        <c:auto val="1"/>
        <c:lblAlgn val="ctr"/>
        <c:lblOffset val="100"/>
        <c:noMultiLvlLbl val="0"/>
      </c:catAx>
      <c:valAx>
        <c:axId val="483557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6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7528"/>
        <c:axId val="483551840"/>
      </c:lineChart>
      <c:catAx>
        <c:axId val="483547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1840"/>
        <c:crosses val="autoZero"/>
        <c:auto val="1"/>
        <c:lblAlgn val="ctr"/>
        <c:lblOffset val="100"/>
        <c:noMultiLvlLbl val="0"/>
      </c:catAx>
      <c:valAx>
        <c:axId val="483551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7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483555368"/>
        <c:axId val="483557720"/>
      </c:lineChart>
      <c:catAx>
        <c:axId val="483555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7720"/>
        <c:crosses val="autoZero"/>
        <c:auto val="1"/>
        <c:lblAlgn val="ctr"/>
        <c:lblOffset val="100"/>
        <c:noMultiLvlLbl val="0"/>
      </c:catAx>
      <c:valAx>
        <c:axId val="483557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5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7920"/>
        <c:axId val="483550272"/>
      </c:lineChart>
      <c:catAx>
        <c:axId val="483547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0272"/>
        <c:crosses val="autoZero"/>
        <c:auto val="1"/>
        <c:lblAlgn val="ctr"/>
        <c:lblOffset val="100"/>
        <c:noMultiLvlLbl val="0"/>
      </c:catAx>
      <c:valAx>
        <c:axId val="483550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7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9488"/>
        <c:axId val="483549880"/>
      </c:lineChart>
      <c:catAx>
        <c:axId val="483549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9880"/>
        <c:crosses val="autoZero"/>
        <c:auto val="1"/>
        <c:lblAlgn val="ctr"/>
        <c:lblOffset val="100"/>
        <c:noMultiLvlLbl val="0"/>
      </c:catAx>
      <c:valAx>
        <c:axId val="483549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9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3016"/>
        <c:axId val="483553408"/>
      </c:lineChart>
      <c:catAx>
        <c:axId val="483553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3408"/>
        <c:crosses val="autoZero"/>
        <c:auto val="1"/>
        <c:lblAlgn val="ctr"/>
        <c:lblOffset val="100"/>
        <c:noMultiLvlLbl val="0"/>
      </c:catAx>
      <c:valAx>
        <c:axId val="483553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3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-4292.0280176232554</c:v>
                </c:pt>
                <c:pt idx="1">
                  <c:v>20159.182273048431</c:v>
                </c:pt>
                <c:pt idx="2">
                  <c:v>26404.142892442382</c:v>
                </c:pt>
                <c:pt idx="3">
                  <c:v>25239.931776557598</c:v>
                </c:pt>
                <c:pt idx="4">
                  <c:v>24458.099682580825</c:v>
                </c:pt>
                <c:pt idx="5">
                  <c:v>23688.340741380794</c:v>
                </c:pt>
                <c:pt idx="6">
                  <c:v>22931.833280907653</c:v>
                </c:pt>
                <c:pt idx="7">
                  <c:v>18116.96481825949</c:v>
                </c:pt>
                <c:pt idx="8">
                  <c:v>17179.925440134353</c:v>
                </c:pt>
                <c:pt idx="9">
                  <c:v>16634.3515791887</c:v>
                </c:pt>
                <c:pt idx="10">
                  <c:v>16098.591969692094</c:v>
                </c:pt>
                <c:pt idx="11">
                  <c:v>15573.300406912158</c:v>
                </c:pt>
                <c:pt idx="12">
                  <c:v>15059.013095446398</c:v>
                </c:pt>
                <c:pt idx="13">
                  <c:v>14556.161294481817</c:v>
                </c:pt>
                <c:pt idx="14">
                  <c:v>14065.082773437267</c:v>
                </c:pt>
                <c:pt idx="15">
                  <c:v>13586.032183943138</c:v>
                </c:pt>
                <c:pt idx="16">
                  <c:v>13119.19044493125</c:v>
                </c:pt>
                <c:pt idx="17">
                  <c:v>12664.673229209708</c:v>
                </c:pt>
                <c:pt idx="18">
                  <c:v>12222.538632215746</c:v>
                </c:pt>
                <c:pt idx="19">
                  <c:v>11869.163911786554</c:v>
                </c:pt>
                <c:pt idx="20">
                  <c:v>11437.5660650014</c:v>
                </c:pt>
                <c:pt idx="21">
                  <c:v>11019.988726293546</c:v>
                </c:pt>
                <c:pt idx="22">
                  <c:v>10616.137611691554</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-359112.77703569614</c:v>
                </c:pt>
                <c:pt idx="1">
                  <c:v>-338953.5947626477</c:v>
                </c:pt>
                <c:pt idx="2">
                  <c:v>-312549.45187020535</c:v>
                </c:pt>
                <c:pt idx="3">
                  <c:v>-287309.52009364776</c:v>
                </c:pt>
                <c:pt idx="4">
                  <c:v>-262851.42041106697</c:v>
                </c:pt>
                <c:pt idx="5">
                  <c:v>-239163.07966968618</c:v>
                </c:pt>
                <c:pt idx="6">
                  <c:v>-216231.24638877853</c:v>
                </c:pt>
                <c:pt idx="7">
                  <c:v>-198114.28157051903</c:v>
                </c:pt>
                <c:pt idx="8">
                  <c:v>-180934.35613038467</c:v>
                </c:pt>
                <c:pt idx="9">
                  <c:v>-164300.00455119598</c:v>
                </c:pt>
                <c:pt idx="10">
                  <c:v>-148201.41258150389</c:v>
                </c:pt>
                <c:pt idx="11">
                  <c:v>-132628.11217459172</c:v>
                </c:pt>
                <c:pt idx="12">
                  <c:v>-117569.09907914532</c:v>
                </c:pt>
                <c:pt idx="13">
                  <c:v>-103012.9377846635</c:v>
                </c:pt>
                <c:pt idx="14">
                  <c:v>-88947.855011226231</c:v>
                </c:pt>
                <c:pt idx="15">
                  <c:v>-75361.822827283089</c:v>
                </c:pt>
                <c:pt idx="16">
                  <c:v>-62242.63238235184</c:v>
                </c:pt>
                <c:pt idx="17">
                  <c:v>-49577.959153142132</c:v>
                </c:pt>
                <c:pt idx="18">
                  <c:v>-37355.420520926389</c:v>
                </c:pt>
                <c:pt idx="19">
                  <c:v>-25486.256609139833</c:v>
                </c:pt>
                <c:pt idx="20">
                  <c:v>-14048.690544138433</c:v>
                </c:pt>
                <c:pt idx="21">
                  <c:v>-3028.701817844887</c:v>
                </c:pt>
                <c:pt idx="22">
                  <c:v>7587.4357938466674</c:v>
                </c:pt>
              </c:numCache>
            </c:numRef>
          </c:val>
          <c:smooth val="0"/>
        </c:ser>
        <c:dLbls>
          <c:showLegendKey val="0"/>
          <c:showVal val="0"/>
          <c:showCatName val="0"/>
          <c:showSerName val="0"/>
          <c:showPercent val="0"/>
          <c:showBubbleSize val="0"/>
        </c:dLbls>
        <c:smooth val="0"/>
        <c:axId val="483554192"/>
        <c:axId val="263108864"/>
      </c:lineChart>
      <c:catAx>
        <c:axId val="48355419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8864"/>
        <c:crosses val="autoZero"/>
        <c:auto val="1"/>
        <c:lblAlgn val="ctr"/>
        <c:lblOffset val="100"/>
        <c:noMultiLvlLbl val="0"/>
      </c:catAx>
      <c:valAx>
        <c:axId val="2631088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419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8472"/>
        <c:axId val="263107296"/>
      </c:lineChart>
      <c:catAx>
        <c:axId val="263108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7296"/>
        <c:crosses val="autoZero"/>
        <c:auto val="1"/>
        <c:lblAlgn val="ctr"/>
        <c:lblOffset val="100"/>
        <c:noMultiLvlLbl val="0"/>
      </c:catAx>
      <c:valAx>
        <c:axId val="263107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8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3376"/>
        <c:axId val="263103768"/>
      </c:lineChart>
      <c:catAx>
        <c:axId val="26310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3768"/>
        <c:crosses val="autoZero"/>
        <c:auto val="1"/>
        <c:lblAlgn val="ctr"/>
        <c:lblOffset val="100"/>
        <c:noMultiLvlLbl val="0"/>
      </c:catAx>
      <c:valAx>
        <c:axId val="263103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3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4160"/>
        <c:axId val="263105728"/>
      </c:lineChart>
      <c:catAx>
        <c:axId val="263104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5728"/>
        <c:crosses val="autoZero"/>
        <c:auto val="1"/>
        <c:lblAlgn val="ctr"/>
        <c:lblOffset val="100"/>
        <c:noMultiLvlLbl val="0"/>
      </c:catAx>
      <c:valAx>
        <c:axId val="26310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4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123608"/>
        <c:axId val="123120080"/>
      </c:lineChart>
      <c:catAx>
        <c:axId val="123123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120080"/>
        <c:crosses val="autoZero"/>
        <c:auto val="1"/>
        <c:lblAlgn val="ctr"/>
        <c:lblOffset val="100"/>
        <c:noMultiLvlLbl val="0"/>
      </c:catAx>
      <c:valAx>
        <c:axId val="123120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123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120864"/>
        <c:axId val="157474560"/>
      </c:lineChart>
      <c:catAx>
        <c:axId val="123120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7474560"/>
        <c:crosses val="autoZero"/>
        <c:auto val="1"/>
        <c:lblAlgn val="ctr"/>
        <c:lblOffset val="100"/>
        <c:noMultiLvlLbl val="0"/>
      </c:catAx>
      <c:valAx>
        <c:axId val="157474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120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0744"/>
        <c:axId val="949632512"/>
      </c:lineChart>
      <c:catAx>
        <c:axId val="949640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2512"/>
        <c:crosses val="autoZero"/>
        <c:auto val="1"/>
        <c:lblAlgn val="ctr"/>
        <c:lblOffset val="100"/>
        <c:noMultiLvlLbl val="0"/>
      </c:catAx>
      <c:valAx>
        <c:axId val="949632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0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7216"/>
        <c:axId val="949637608"/>
      </c:lineChart>
      <c:catAx>
        <c:axId val="949637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7608"/>
        <c:crosses val="autoZero"/>
        <c:auto val="1"/>
        <c:lblAlgn val="ctr"/>
        <c:lblOffset val="100"/>
        <c:noMultiLvlLbl val="0"/>
      </c:catAx>
      <c:valAx>
        <c:axId val="949637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7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5256"/>
        <c:axId val="949639960"/>
      </c:lineChart>
      <c:catAx>
        <c:axId val="949635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9960"/>
        <c:crosses val="autoZero"/>
        <c:auto val="1"/>
        <c:lblAlgn val="ctr"/>
        <c:lblOffset val="100"/>
        <c:noMultiLvlLbl val="0"/>
      </c:catAx>
      <c:valAx>
        <c:axId val="949639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5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2904"/>
        <c:axId val="949638392"/>
      </c:lineChart>
      <c:catAx>
        <c:axId val="949632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8392"/>
        <c:crosses val="autoZero"/>
        <c:auto val="1"/>
        <c:lblAlgn val="ctr"/>
        <c:lblOffset val="100"/>
        <c:noMultiLvlLbl val="0"/>
      </c:catAx>
      <c:valAx>
        <c:axId val="949638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2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28984"/>
        <c:axId val="949636432"/>
      </c:lineChart>
      <c:catAx>
        <c:axId val="949628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6432"/>
        <c:crosses val="autoZero"/>
        <c:auto val="1"/>
        <c:lblAlgn val="ctr"/>
        <c:lblOffset val="100"/>
        <c:noMultiLvlLbl val="0"/>
      </c:catAx>
      <c:valAx>
        <c:axId val="949636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28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1336"/>
        <c:axId val="949633296"/>
      </c:lineChart>
      <c:catAx>
        <c:axId val="949631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3296"/>
        <c:crosses val="autoZero"/>
        <c:auto val="1"/>
        <c:lblAlgn val="ctr"/>
        <c:lblOffset val="100"/>
        <c:noMultiLvlLbl val="0"/>
      </c:catAx>
      <c:valAx>
        <c:axId val="949633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1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3688"/>
        <c:axId val="949629376"/>
      </c:lineChart>
      <c:catAx>
        <c:axId val="949633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29376"/>
        <c:crosses val="autoZero"/>
        <c:auto val="1"/>
        <c:lblAlgn val="ctr"/>
        <c:lblOffset val="100"/>
        <c:noMultiLvlLbl val="0"/>
      </c:catAx>
      <c:valAx>
        <c:axId val="949629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3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0160"/>
        <c:axId val="949630552"/>
      </c:lineChart>
      <c:catAx>
        <c:axId val="94963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0552"/>
        <c:crosses val="autoZero"/>
        <c:auto val="1"/>
        <c:lblAlgn val="ctr"/>
        <c:lblOffset val="100"/>
        <c:noMultiLvlLbl val="0"/>
      </c:catAx>
      <c:valAx>
        <c:axId val="949630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0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4472"/>
        <c:axId val="949634080"/>
      </c:lineChart>
      <c:catAx>
        <c:axId val="949634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4080"/>
        <c:crosses val="autoZero"/>
        <c:auto val="1"/>
        <c:lblAlgn val="ctr"/>
        <c:lblOffset val="100"/>
        <c:noMultiLvlLbl val="0"/>
      </c:catAx>
      <c:valAx>
        <c:axId val="949634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4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1728"/>
        <c:axId val="949635648"/>
      </c:lineChart>
      <c:catAx>
        <c:axId val="949631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5648"/>
        <c:crosses val="autoZero"/>
        <c:auto val="1"/>
        <c:lblAlgn val="ctr"/>
        <c:lblOffset val="100"/>
        <c:noMultiLvlLbl val="0"/>
      </c:catAx>
      <c:valAx>
        <c:axId val="949635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1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6040"/>
        <c:axId val="949636824"/>
      </c:lineChart>
      <c:catAx>
        <c:axId val="949636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6824"/>
        <c:crosses val="autoZero"/>
        <c:auto val="1"/>
        <c:lblAlgn val="ctr"/>
        <c:lblOffset val="100"/>
        <c:noMultiLvlLbl val="0"/>
      </c:catAx>
      <c:valAx>
        <c:axId val="949636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6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5448"/>
        <c:axId val="949647408"/>
      </c:lineChart>
      <c:catAx>
        <c:axId val="949645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7408"/>
        <c:crosses val="autoZero"/>
        <c:auto val="1"/>
        <c:lblAlgn val="ctr"/>
        <c:lblOffset val="100"/>
        <c:noMultiLvlLbl val="0"/>
      </c:catAx>
      <c:valAx>
        <c:axId val="94964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5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8976"/>
        <c:axId val="949643880"/>
      </c:lineChart>
      <c:catAx>
        <c:axId val="949648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3880"/>
        <c:crosses val="autoZero"/>
        <c:auto val="1"/>
        <c:lblAlgn val="ctr"/>
        <c:lblOffset val="100"/>
        <c:noMultiLvlLbl val="0"/>
      </c:catAx>
      <c:valAx>
        <c:axId val="949643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8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9760"/>
        <c:axId val="949648584"/>
      </c:lineChart>
      <c:catAx>
        <c:axId val="949649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8584"/>
        <c:crosses val="autoZero"/>
        <c:auto val="1"/>
        <c:lblAlgn val="ctr"/>
        <c:lblOffset val="100"/>
        <c:noMultiLvlLbl val="0"/>
      </c:catAx>
      <c:valAx>
        <c:axId val="949648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9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3680"/>
        <c:axId val="949644272"/>
      </c:lineChart>
      <c:catAx>
        <c:axId val="949653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4272"/>
        <c:crosses val="autoZero"/>
        <c:auto val="1"/>
        <c:lblAlgn val="ctr"/>
        <c:lblOffset val="100"/>
        <c:noMultiLvlLbl val="0"/>
      </c:catAx>
      <c:valAx>
        <c:axId val="94964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3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0936"/>
        <c:axId val="949652112"/>
      </c:lineChart>
      <c:catAx>
        <c:axId val="94965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2112"/>
        <c:crosses val="autoZero"/>
        <c:auto val="1"/>
        <c:lblAlgn val="ctr"/>
        <c:lblOffset val="100"/>
        <c:noMultiLvlLbl val="0"/>
      </c:catAx>
      <c:valAx>
        <c:axId val="949652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4664"/>
        <c:axId val="949651328"/>
      </c:lineChart>
      <c:catAx>
        <c:axId val="949644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1328"/>
        <c:crosses val="autoZero"/>
        <c:auto val="1"/>
        <c:lblAlgn val="ctr"/>
        <c:lblOffset val="100"/>
        <c:noMultiLvlLbl val="0"/>
      </c:catAx>
      <c:valAx>
        <c:axId val="949651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4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1528"/>
        <c:axId val="949648192"/>
      </c:lineChart>
      <c:catAx>
        <c:axId val="949641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8192"/>
        <c:crosses val="autoZero"/>
        <c:auto val="1"/>
        <c:lblAlgn val="ctr"/>
        <c:lblOffset val="100"/>
        <c:noMultiLvlLbl val="0"/>
      </c:catAx>
      <c:valAx>
        <c:axId val="949648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1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9368"/>
        <c:axId val="949652504"/>
      </c:lineChart>
      <c:catAx>
        <c:axId val="949649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2504"/>
        <c:crosses val="autoZero"/>
        <c:auto val="1"/>
        <c:lblAlgn val="ctr"/>
        <c:lblOffset val="100"/>
        <c:noMultiLvlLbl val="0"/>
      </c:catAx>
      <c:valAx>
        <c:axId val="949652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9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2312"/>
        <c:axId val="949643096"/>
      </c:lineChart>
      <c:catAx>
        <c:axId val="949642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3096"/>
        <c:crosses val="autoZero"/>
        <c:auto val="1"/>
        <c:lblAlgn val="ctr"/>
        <c:lblOffset val="100"/>
        <c:noMultiLvlLbl val="0"/>
      </c:catAx>
      <c:valAx>
        <c:axId val="949643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2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5056"/>
        <c:axId val="949646624"/>
      </c:lineChart>
      <c:catAx>
        <c:axId val="949645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6624"/>
        <c:crosses val="autoZero"/>
        <c:auto val="1"/>
        <c:lblAlgn val="ctr"/>
        <c:lblOffset val="100"/>
        <c:noMultiLvlLbl val="0"/>
      </c:catAx>
      <c:valAx>
        <c:axId val="949646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5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7016"/>
        <c:axId val="949659168"/>
      </c:lineChart>
      <c:catAx>
        <c:axId val="949647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9168"/>
        <c:crosses val="autoZero"/>
        <c:auto val="1"/>
        <c:lblAlgn val="ctr"/>
        <c:lblOffset val="100"/>
        <c:noMultiLvlLbl val="0"/>
      </c:catAx>
      <c:valAx>
        <c:axId val="94965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7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60344"/>
        <c:axId val="949661128"/>
      </c:lineChart>
      <c:catAx>
        <c:axId val="94966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61128"/>
        <c:crosses val="autoZero"/>
        <c:auto val="1"/>
        <c:lblAlgn val="ctr"/>
        <c:lblOffset val="100"/>
        <c:noMultiLvlLbl val="0"/>
      </c:catAx>
      <c:valAx>
        <c:axId val="94966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6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6424"/>
        <c:axId val="949657600"/>
      </c:lineChart>
      <c:catAx>
        <c:axId val="949656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7600"/>
        <c:crosses val="autoZero"/>
        <c:auto val="1"/>
        <c:lblAlgn val="ctr"/>
        <c:lblOffset val="100"/>
        <c:noMultiLvlLbl val="0"/>
      </c:catAx>
      <c:valAx>
        <c:axId val="94965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6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9560"/>
        <c:axId val="949656816"/>
      </c:lineChart>
      <c:catAx>
        <c:axId val="94965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6816"/>
        <c:crosses val="autoZero"/>
        <c:auto val="1"/>
        <c:lblAlgn val="ctr"/>
        <c:lblOffset val="100"/>
        <c:noMultiLvlLbl val="0"/>
      </c:catAx>
      <c:valAx>
        <c:axId val="94965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5640"/>
        <c:axId val="949657208"/>
      </c:lineChart>
      <c:catAx>
        <c:axId val="94965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7208"/>
        <c:crosses val="autoZero"/>
        <c:auto val="1"/>
        <c:lblAlgn val="ctr"/>
        <c:lblOffset val="100"/>
        <c:noMultiLvlLbl val="0"/>
      </c:catAx>
      <c:valAx>
        <c:axId val="949657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7992"/>
        <c:axId val="949658384"/>
      </c:lineChart>
      <c:catAx>
        <c:axId val="949657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8384"/>
        <c:crosses val="autoZero"/>
        <c:auto val="1"/>
        <c:lblAlgn val="ctr"/>
        <c:lblOffset val="100"/>
        <c:noMultiLvlLbl val="0"/>
      </c:catAx>
      <c:valAx>
        <c:axId val="94965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7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4856"/>
        <c:axId val="949658776"/>
      </c:lineChart>
      <c:catAx>
        <c:axId val="949654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8776"/>
        <c:crosses val="autoZero"/>
        <c:auto val="1"/>
        <c:lblAlgn val="ctr"/>
        <c:lblOffset val="100"/>
        <c:noMultiLvlLbl val="0"/>
      </c:catAx>
      <c:valAx>
        <c:axId val="949658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4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0656"/>
        <c:axId val="717521048"/>
      </c:lineChart>
      <c:catAx>
        <c:axId val="717520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1048"/>
        <c:crosses val="autoZero"/>
        <c:auto val="1"/>
        <c:lblAlgn val="ctr"/>
        <c:lblOffset val="100"/>
        <c:noMultiLvlLbl val="0"/>
      </c:catAx>
      <c:valAx>
        <c:axId val="717521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0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6928"/>
        <c:axId val="717524184"/>
      </c:lineChart>
      <c:catAx>
        <c:axId val="717526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4184"/>
        <c:crosses val="autoZero"/>
        <c:auto val="1"/>
        <c:lblAlgn val="ctr"/>
        <c:lblOffset val="100"/>
        <c:noMultiLvlLbl val="0"/>
      </c:catAx>
      <c:valAx>
        <c:axId val="717524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6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5360"/>
        <c:axId val="717523008"/>
      </c:lineChart>
      <c:catAx>
        <c:axId val="717525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3008"/>
        <c:crosses val="autoZero"/>
        <c:auto val="1"/>
        <c:lblAlgn val="ctr"/>
        <c:lblOffset val="100"/>
        <c:noMultiLvlLbl val="0"/>
      </c:catAx>
      <c:valAx>
        <c:axId val="717523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5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7320"/>
        <c:axId val="717526144"/>
      </c:lineChart>
      <c:catAx>
        <c:axId val="717527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6144"/>
        <c:crosses val="autoZero"/>
        <c:auto val="1"/>
        <c:lblAlgn val="ctr"/>
        <c:lblOffset val="100"/>
        <c:noMultiLvlLbl val="0"/>
      </c:catAx>
      <c:valAx>
        <c:axId val="717526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7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4576"/>
        <c:axId val="717527712"/>
      </c:lineChart>
      <c:catAx>
        <c:axId val="717524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7712"/>
        <c:crosses val="autoZero"/>
        <c:auto val="1"/>
        <c:lblAlgn val="ctr"/>
        <c:lblOffset val="100"/>
        <c:noMultiLvlLbl val="0"/>
      </c:catAx>
      <c:valAx>
        <c:axId val="717527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4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7128"/>
        <c:axId val="717517912"/>
      </c:lineChart>
      <c:catAx>
        <c:axId val="71751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7912"/>
        <c:crosses val="autoZero"/>
        <c:auto val="1"/>
        <c:lblAlgn val="ctr"/>
        <c:lblOffset val="100"/>
        <c:noMultiLvlLbl val="0"/>
      </c:catAx>
      <c:valAx>
        <c:axId val="717517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8104"/>
        <c:axId val="717517520"/>
      </c:lineChart>
      <c:catAx>
        <c:axId val="717528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7520"/>
        <c:crosses val="autoZero"/>
        <c:auto val="1"/>
        <c:lblAlgn val="ctr"/>
        <c:lblOffset val="100"/>
        <c:noMultiLvlLbl val="0"/>
      </c:catAx>
      <c:valAx>
        <c:axId val="717517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8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8888"/>
        <c:axId val="717518696"/>
      </c:lineChart>
      <c:catAx>
        <c:axId val="717528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8696"/>
        <c:crosses val="autoZero"/>
        <c:auto val="1"/>
        <c:lblAlgn val="ctr"/>
        <c:lblOffset val="100"/>
        <c:noMultiLvlLbl val="0"/>
      </c:catAx>
      <c:valAx>
        <c:axId val="717518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8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9480"/>
        <c:axId val="717519872"/>
      </c:lineChart>
      <c:catAx>
        <c:axId val="717519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9872"/>
        <c:crosses val="autoZero"/>
        <c:auto val="1"/>
        <c:lblAlgn val="ctr"/>
        <c:lblOffset val="100"/>
        <c:noMultiLvlLbl val="0"/>
      </c:catAx>
      <c:valAx>
        <c:axId val="71751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9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1440"/>
        <c:axId val="717521832"/>
      </c:lineChart>
      <c:catAx>
        <c:axId val="717521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1832"/>
        <c:crosses val="autoZero"/>
        <c:auto val="1"/>
        <c:lblAlgn val="ctr"/>
        <c:lblOffset val="100"/>
        <c:noMultiLvlLbl val="0"/>
      </c:catAx>
      <c:valAx>
        <c:axId val="717521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1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133350</xdr:colOff>
      <xdr:row>43</xdr:row>
      <xdr:rowOff>114300</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65850" cy="830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КЛ-0,4кВ ТП-3 2х2500кВА Марьина гора до ж/д №21 ВРУ2</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0.156</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0.34221839999999998</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0.34221839999999998</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G_</v>
      </c>
      <c r="B11" s="349"/>
      <c r="C11" s="349"/>
      <c r="D11" s="349"/>
      <c r="E11" s="349"/>
      <c r="F11" s="349"/>
      <c r="G11" s="349"/>
      <c r="H11" s="349"/>
      <c r="I11" s="350" t="str">
        <f>'1. паспорт местоположение'!C12</f>
        <v>1.1.4.242</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Строительство КЛ-0,4кВ ТП-3 2х2500кВА Марьина гора до ж/д №21 ВРУ2</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G_</v>
      </c>
      <c r="B13" s="373"/>
      <c r="C13" s="373"/>
      <c r="D13" s="373"/>
      <c r="E13" s="373"/>
      <c r="F13" s="373"/>
      <c r="G13" s="373"/>
      <c r="H13" s="373"/>
      <c r="I13" s="373"/>
      <c r="J13" s="373"/>
      <c r="K13" s="373"/>
      <c r="L13" s="373"/>
      <c r="M13" s="364" t="str">
        <f>'1. паспорт местоположение'!C12</f>
        <v>1.1.4.242</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Строительство КЛ-0,4кВ ТП-3 2х2500кВА Марьина гора до ж/д №21 ВРУ2</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G_</v>
      </c>
      <c r="B12" s="385"/>
      <c r="C12" s="385"/>
      <c r="D12" s="385"/>
      <c r="E12" s="385"/>
      <c r="F12" s="385"/>
      <c r="G12" s="385"/>
      <c r="H12" s="385"/>
      <c r="I12" s="385"/>
      <c r="J12" s="385"/>
      <c r="K12" s="385"/>
      <c r="L12" s="385"/>
      <c r="M12" s="385"/>
      <c r="N12" s="385"/>
      <c r="O12" s="385"/>
      <c r="P12" s="385"/>
      <c r="Q12" s="385"/>
      <c r="R12" s="386" t="str">
        <f>'1. паспорт местоположение'!C12</f>
        <v>1.1.4.242</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Строительство КЛ-0,4кВ ТП-3 2х2500кВА Марьина гора до ж/д №21 ВРУ2</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КЛ-0,4кВ ТП-3 2х2500кВА Марьина гора до ж/д №21 ВРУ2</v>
      </c>
      <c r="D25" s="258">
        <f>VLOOKUP($R$12,'[6]3.2 паспорт Техсостояние ЛЭП'!$A$21:$AD$670,7,FALSE)</f>
        <v>0</v>
      </c>
      <c r="E25" s="258" t="str">
        <f>VLOOKUP($R$12,'[6]3.2 паспорт Техсостояние ЛЭП'!$A$21:$AD$670,8,FALSE)</f>
        <v xml:space="preserve">  КЛ-0,4кВ ТП-3 2х2500кВА Марьина гора до ж/д №21 ВРУ2</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АВБбШв 4х185</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0.156</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12" sqref="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G_</v>
      </c>
      <c r="B12" s="373"/>
      <c r="C12" s="195" t="str">
        <f>'1. паспорт местоположение'!C12</f>
        <v>1.1.4.242</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Строительство КЛ-0,4кВ ТП-3 2х2500кВА Марьина гора до ж/д №21 ВРУ2</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0.156</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КЛ-0,4кВ ТП-3 2х2500кВА Марьина гора до ж/д №21 ВРУ2</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0.34221839999999998</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ООО "Сибпромстрой Югория" заявки № 4112-4138 от 31.07.2020г. Многоквартирные жилые дома №1,2,3,4,5,6,7,8,9,10,11,12,13,14,15,16,17,18,19,20,21,22,23,25,25,26 в жилом районе "Марьина гора" в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C</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1.1.4.242</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5" t="s">
        <v>506</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c r="A19" s="339" t="s">
        <v>6</v>
      </c>
      <c r="B19" s="339" t="s">
        <v>89</v>
      </c>
      <c r="C19" s="339" t="s">
        <v>88</v>
      </c>
      <c r="D19" s="339" t="s">
        <v>77</v>
      </c>
      <c r="E19" s="402" t="s">
        <v>87</v>
      </c>
      <c r="F19" s="403"/>
      <c r="G19" s="403"/>
      <c r="H19" s="403"/>
      <c r="I19" s="404"/>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0"/>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21" t="str">
        <f>'1. паспорт местоположение'!A5:C5</f>
        <v>Год раскрытия информации: 2021</v>
      </c>
      <c r="B8" s="406"/>
      <c r="C8" s="406"/>
      <c r="D8" s="406"/>
      <c r="E8" s="406"/>
      <c r="F8" s="406"/>
      <c r="G8" s="406"/>
      <c r="H8" s="406"/>
      <c r="I8" s="406"/>
      <c r="J8" s="406"/>
      <c r="K8" s="406"/>
      <c r="L8" s="406"/>
      <c r="M8" s="406"/>
      <c r="N8" s="406"/>
      <c r="O8" s="406"/>
      <c r="P8" s="406"/>
      <c r="Q8" s="406"/>
      <c r="R8" s="406"/>
      <c r="S8" s="406"/>
      <c r="T8" s="406"/>
      <c r="U8" s="406"/>
      <c r="V8" s="406"/>
      <c r="W8" s="406"/>
      <c r="X8" s="406"/>
      <c r="Y8" s="406"/>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06" t="str">
        <f>'1. паспорт местоположение'!A9:C9</f>
        <v>Общество с ограниченной ответственностью "Сургутские городские электрические сети"</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8" t="str">
        <f>'1. паспорт местоположение'!A12:B12</f>
        <v>G_</v>
      </c>
      <c r="B15" s="409"/>
      <c r="C15" s="409"/>
      <c r="D15" s="409"/>
      <c r="E15" s="409"/>
      <c r="F15" s="409"/>
      <c r="G15" s="409"/>
      <c r="H15" s="409"/>
      <c r="I15" s="409"/>
      <c r="J15" s="409"/>
      <c r="K15" s="409"/>
      <c r="L15" s="418" t="str">
        <f>'1. паспорт местоположение'!C12</f>
        <v>1.1.4.242</v>
      </c>
      <c r="M15" s="419"/>
      <c r="N15" s="419"/>
      <c r="O15" s="419"/>
      <c r="P15" s="419"/>
      <c r="Q15" s="419"/>
      <c r="R15" s="419"/>
      <c r="S15" s="419"/>
      <c r="T15" s="419"/>
      <c r="U15" s="419"/>
      <c r="V15" s="419"/>
      <c r="W15" s="419"/>
      <c r="X15" s="419"/>
      <c r="Y15" s="419"/>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20" t="str">
        <f>'1. паспорт местоположение'!A15:C15</f>
        <v>Строительство КЛ-0,4кВ ТП-3 2х2500кВА Марьина гора до ж/д №21 ВРУ2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10" t="s">
        <v>507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285182</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11" t="s">
        <v>348</v>
      </c>
      <c r="E31" s="411"/>
      <c r="F31" s="416">
        <f>SUM(B93:X93)</f>
        <v>11.134815888973716</v>
      </c>
      <c r="G31" s="417">
        <f>SUM(C93:Y93)</f>
        <v>11.134815888973716</v>
      </c>
      <c r="K31" s="240"/>
    </row>
    <row r="32" spans="1:25">
      <c r="A32" s="294" t="s">
        <v>344</v>
      </c>
      <c r="B32" s="229">
        <f>B28*0.417/100</f>
        <v>1189.20894</v>
      </c>
      <c r="C32" s="296"/>
      <c r="D32" s="411" t="s">
        <v>346</v>
      </c>
      <c r="E32" s="411"/>
      <c r="F32" s="416">
        <f>IF(SUM(B94:Y94)=0,"не окупается",SUM(B94:Y94))</f>
        <v>22.28529225304214</v>
      </c>
      <c r="G32" s="417"/>
      <c r="K32" s="240"/>
    </row>
    <row r="33" spans="1:11">
      <c r="A33" s="297" t="s">
        <v>561</v>
      </c>
      <c r="B33" s="230">
        <v>4</v>
      </c>
      <c r="C33" s="296"/>
      <c r="D33" s="411" t="s">
        <v>562</v>
      </c>
      <c r="E33" s="411"/>
      <c r="F33" s="412">
        <f>Y91</f>
        <v>7587.4357938466674</v>
      </c>
      <c r="G33" s="413"/>
      <c r="K33" s="240"/>
    </row>
    <row r="34" spans="1:11" ht="16.5" thickBot="1">
      <c r="A34" s="297" t="s">
        <v>343</v>
      </c>
      <c r="B34" s="230">
        <v>1</v>
      </c>
      <c r="C34" s="296"/>
      <c r="D34" s="411" t="s">
        <v>563</v>
      </c>
      <c r="E34" s="411"/>
      <c r="F34" s="414" t="str">
        <f>IF(F33&gt;0,"да","нет")</f>
        <v>да</v>
      </c>
      <c r="G34" s="415"/>
      <c r="K34" s="240"/>
    </row>
    <row r="35" spans="1:11">
      <c r="A35" s="297" t="s">
        <v>322</v>
      </c>
      <c r="B35" s="229">
        <f>B28*0.0375/100</f>
        <v>106.94324999999999</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36788.477999999996</v>
      </c>
      <c r="D53" s="238">
        <f>C53*(1+D51)</f>
        <v>38333.594075999994</v>
      </c>
      <c r="E53" s="238">
        <f t="shared" ref="E53:Y53" si="1">D53*(1+E51)</f>
        <v>39943.605027191996</v>
      </c>
      <c r="F53" s="238">
        <f t="shared" si="1"/>
        <v>41621.236438334061</v>
      </c>
      <c r="G53" s="238">
        <f t="shared" si="1"/>
        <v>43369.328368744093</v>
      </c>
      <c r="H53" s="238">
        <f t="shared" si="1"/>
        <v>45190.840160231346</v>
      </c>
      <c r="I53" s="238">
        <f t="shared" si="1"/>
        <v>47088.855446961061</v>
      </c>
      <c r="J53" s="238">
        <f t="shared" si="1"/>
        <v>49066.587375733427</v>
      </c>
      <c r="K53" s="238">
        <f t="shared" si="1"/>
        <v>51127.384045514234</v>
      </c>
      <c r="L53" s="238">
        <f t="shared" si="1"/>
        <v>53274.734175425838</v>
      </c>
      <c r="M53" s="238">
        <f t="shared" si="1"/>
        <v>55512.273010793724</v>
      </c>
      <c r="N53" s="238">
        <f t="shared" si="1"/>
        <v>57843.788477247064</v>
      </c>
      <c r="O53" s="238">
        <f t="shared" si="1"/>
        <v>60273.227593291442</v>
      </c>
      <c r="P53" s="238">
        <f t="shared" si="1"/>
        <v>62804.703152209688</v>
      </c>
      <c r="Q53" s="238">
        <f t="shared" si="1"/>
        <v>65442.500684602499</v>
      </c>
      <c r="R53" s="238">
        <f t="shared" si="1"/>
        <v>68191.085713355802</v>
      </c>
      <c r="S53" s="238">
        <f t="shared" si="1"/>
        <v>71055.111313316753</v>
      </c>
      <c r="T53" s="238">
        <f t="shared" si="1"/>
        <v>74039.425988476054</v>
      </c>
      <c r="U53" s="238">
        <f t="shared" si="1"/>
        <v>77149.081879992053</v>
      </c>
      <c r="V53" s="238">
        <f t="shared" si="1"/>
        <v>80389.343318951724</v>
      </c>
      <c r="W53" s="238">
        <f t="shared" si="1"/>
        <v>83765.695738347698</v>
      </c>
      <c r="X53" s="238">
        <f t="shared" si="1"/>
        <v>87283.854959358301</v>
      </c>
      <c r="Y53" s="238">
        <f t="shared" si="1"/>
        <v>90949.776867651351</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55797.734169056217</v>
      </c>
      <c r="C56" s="265">
        <f>B56+B57-B58</f>
        <v>43987.239032455218</v>
      </c>
      <c r="D56" s="265">
        <f>C56+C57-C58</f>
        <v>14727.286353113865</v>
      </c>
      <c r="E56" s="265">
        <f t="shared" ref="E56:U56" si="2">D56+D57-D58</f>
        <v>6763.6280555792828</v>
      </c>
      <c r="F56" s="266">
        <f t="shared" si="2"/>
        <v>6763.6280555792828</v>
      </c>
      <c r="G56" s="266">
        <f>F56+F57-F58</f>
        <v>6312.7195185406636</v>
      </c>
      <c r="H56" s="266">
        <f t="shared" si="2"/>
        <v>5861.8109815020443</v>
      </c>
      <c r="I56" s="266">
        <f t="shared" si="2"/>
        <v>5410.9024444634251</v>
      </c>
      <c r="J56" s="266">
        <f t="shared" si="2"/>
        <v>4959.9939074248059</v>
      </c>
      <c r="K56" s="266">
        <f t="shared" si="2"/>
        <v>4509.0853703861867</v>
      </c>
      <c r="L56" s="266">
        <f t="shared" si="2"/>
        <v>4058.1768333475679</v>
      </c>
      <c r="M56" s="266">
        <f t="shared" si="2"/>
        <v>3607.2682963089492</v>
      </c>
      <c r="N56" s="266">
        <f t="shared" si="2"/>
        <v>3156.3597592703304</v>
      </c>
      <c r="O56" s="266">
        <f t="shared" si="2"/>
        <v>2705.4512222317117</v>
      </c>
      <c r="P56" s="266">
        <f t="shared" si="2"/>
        <v>2254.5426851930929</v>
      </c>
      <c r="Q56" s="266">
        <f t="shared" si="2"/>
        <v>1803.6341481544741</v>
      </c>
      <c r="R56" s="312">
        <f t="shared" si="2"/>
        <v>1352.7256111158554</v>
      </c>
      <c r="S56" s="312">
        <f t="shared" si="2"/>
        <v>901.8170740772365</v>
      </c>
      <c r="T56" s="312">
        <f t="shared" si="2"/>
        <v>450.90853703861762</v>
      </c>
      <c r="U56" s="312">
        <f t="shared" si="2"/>
        <v>-1.2505552149377763E-12</v>
      </c>
      <c r="V56" s="312"/>
      <c r="W56" s="312"/>
      <c r="X56" s="312"/>
      <c r="Y56" s="312"/>
    </row>
    <row r="57" spans="1:25">
      <c r="A57" s="234" t="s">
        <v>328</v>
      </c>
      <c r="B57" s="265">
        <f>(B28/3211479047)*46654169.4851375</f>
        <v>4142.9289020394726</v>
      </c>
      <c r="C57" s="265">
        <f>(B28/3211479047)*29512102.5172828</f>
        <v>2620.6991535398124</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15953.424038640471</v>
      </c>
      <c r="C58" s="265">
        <f>359013000*(B28/3211479047)</f>
        <v>31880.651832881165</v>
      </c>
      <c r="D58" s="265">
        <f>89680000*(B28/3211479047)</f>
        <v>7963.6582975345818</v>
      </c>
      <c r="E58" s="265">
        <v>0</v>
      </c>
      <c r="F58" s="266">
        <f>$F$56/$B$43</f>
        <v>450.90853703861887</v>
      </c>
      <c r="G58" s="266">
        <f>$F$56/$B$43</f>
        <v>450.90853703861887</v>
      </c>
      <c r="H58" s="266">
        <f t="shared" ref="H58:P58" si="3">$F$56/$B$43</f>
        <v>450.90853703861887</v>
      </c>
      <c r="I58" s="266">
        <f t="shared" si="3"/>
        <v>450.90853703861887</v>
      </c>
      <c r="J58" s="266">
        <f t="shared" si="3"/>
        <v>450.90853703861887</v>
      </c>
      <c r="K58" s="266">
        <f t="shared" si="3"/>
        <v>450.90853703861887</v>
      </c>
      <c r="L58" s="266">
        <f t="shared" si="3"/>
        <v>450.90853703861887</v>
      </c>
      <c r="M58" s="266">
        <f t="shared" si="3"/>
        <v>450.90853703861887</v>
      </c>
      <c r="N58" s="266">
        <f t="shared" si="3"/>
        <v>450.90853703861887</v>
      </c>
      <c r="O58" s="266">
        <f t="shared" si="3"/>
        <v>450.90853703861887</v>
      </c>
      <c r="P58" s="266">
        <f t="shared" si="3"/>
        <v>450.90853703861887</v>
      </c>
      <c r="Q58" s="266">
        <f>$F$56/$B$43</f>
        <v>450.90853703861887</v>
      </c>
      <c r="R58" s="266">
        <f>$F$56/$B$43</f>
        <v>450.90853703861887</v>
      </c>
      <c r="S58" s="266">
        <f t="shared" ref="S58" si="4">$F$56/$B$43</f>
        <v>450.90853703861887</v>
      </c>
      <c r="T58" s="266">
        <f>$F$56/$B$43</f>
        <v>450.90853703861887</v>
      </c>
      <c r="U58" s="266">
        <f>$F$56/$B$43</f>
        <v>450.90853703861887</v>
      </c>
      <c r="V58" s="266"/>
      <c r="W58" s="266"/>
      <c r="X58" s="266"/>
      <c r="Y58" s="266"/>
    </row>
    <row r="59" spans="1:25" ht="16.5" thickBot="1">
      <c r="A59" s="236" t="s">
        <v>326</v>
      </c>
      <c r="B59" s="267">
        <f>AVERAGE(SUM(B56:B57),(SUM(B56:B57)-B58))*B45</f>
        <v>6495.4938814719317</v>
      </c>
      <c r="C59" s="267">
        <f>AVERAGE(SUM(C56:C57),(SUM(C56:C57)-C58))*B45</f>
        <v>3833.4515336943059</v>
      </c>
      <c r="D59" s="267">
        <f>AVERAGE(SUM(D56:D57),(SUM(D56:D57)-D58))*B45</f>
        <v>1343.1821505433218</v>
      </c>
      <c r="E59" s="267">
        <f>AVERAGE(SUM(E56:E57),(SUM(E56:E57)-E58))*B45</f>
        <v>845.45350694741035</v>
      </c>
      <c r="F59" s="238">
        <f>AVERAGE(SUM(F56:F57),(SUM(F56:F57)-F58))*B45</f>
        <v>817.2717233824967</v>
      </c>
      <c r="G59" s="238">
        <f>AVERAGE(SUM(G56:G57),(SUM(G56:G57)-G58))*B45</f>
        <v>760.90815625266919</v>
      </c>
      <c r="H59" s="238">
        <f>AVERAGE(SUM(H56:H57),(SUM(H56:H57)-H58))*B45</f>
        <v>704.5445891228419</v>
      </c>
      <c r="I59" s="238">
        <f>AVERAGE(SUM(I56:I57),(SUM(I56:I57)-I58))*B45</f>
        <v>648.18102199301438</v>
      </c>
      <c r="J59" s="238">
        <f>AVERAGE(SUM(J56:J57),(SUM(J56:J57)-J58))*B45</f>
        <v>591.81745486318709</v>
      </c>
      <c r="K59" s="238">
        <f>AVERAGE(SUM(K56:K57),(SUM(K56:K57)-K58))*B45</f>
        <v>535.45388773335969</v>
      </c>
      <c r="L59" s="238">
        <f>AVERAGE(SUM(L56:L57),(SUM(L56:L57)-L58))*B45</f>
        <v>479.09032060353229</v>
      </c>
      <c r="M59" s="238">
        <f>AVERAGE(SUM(M56:M57),(SUM(M56:M57)-M58))*B45</f>
        <v>422.726753473705</v>
      </c>
      <c r="N59" s="238">
        <f>AVERAGE(SUM(N56:N57),(SUM(N56:N57)-N58))*B45</f>
        <v>366.3631863438776</v>
      </c>
      <c r="O59" s="238">
        <f>AVERAGE(SUM(O56:O57),(SUM(O56:O57)-O58))*B45</f>
        <v>309.99961921405031</v>
      </c>
      <c r="P59" s="238">
        <f>AVERAGE(SUM(P56:P57),(SUM(P56:P57)-P58))*B45</f>
        <v>253.63605208422294</v>
      </c>
      <c r="Q59" s="238">
        <f>AVERAGE(SUM(Q56:Q57),(SUM(Q56:Q57)-Q58))*B45</f>
        <v>197.27248495439559</v>
      </c>
      <c r="R59" s="314">
        <f>AVERAGE(SUM(R56:R57),(SUM(R56:R57)-R58))*B45</f>
        <v>140.90891782456825</v>
      </c>
      <c r="S59" s="314">
        <f>AVERAGE(SUM(S56:S57),(SUM(S56:S57)-S58))*B45</f>
        <v>84.545350694740875</v>
      </c>
      <c r="T59" s="314">
        <f>AVERAGE(SUM(T56:T57),(SUM(T56:T57)-T58))*B45</f>
        <v>28.181783564913523</v>
      </c>
      <c r="U59" s="314">
        <f>AVERAGE(SUM(U56:U57),(SUM(U56:U57)-U58))*B45</f>
        <v>-28.181783564913836</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36788.477999999996</v>
      </c>
      <c r="D62" s="245">
        <f>D53*B31</f>
        <v>38333.594075999994</v>
      </c>
      <c r="E62" s="245">
        <f>E53*B31</f>
        <v>39943.605027191996</v>
      </c>
      <c r="F62" s="245">
        <f>F53*B31</f>
        <v>41621.236438334061</v>
      </c>
      <c r="G62" s="245">
        <f>G53*B31</f>
        <v>43369.328368744093</v>
      </c>
      <c r="H62" s="245">
        <f>H53*B31</f>
        <v>45190.840160231346</v>
      </c>
      <c r="I62" s="245">
        <f>I53*B31</f>
        <v>47088.855446961061</v>
      </c>
      <c r="J62" s="245">
        <f>J53*B31</f>
        <v>49066.587375733427</v>
      </c>
      <c r="K62" s="245">
        <f>K53*B31</f>
        <v>51127.384045514234</v>
      </c>
      <c r="L62" s="245">
        <f>L53*B31</f>
        <v>53274.734175425838</v>
      </c>
      <c r="M62" s="245">
        <f>M53*B31</f>
        <v>55512.273010793724</v>
      </c>
      <c r="N62" s="245">
        <f>N53*B31</f>
        <v>57843.788477247064</v>
      </c>
      <c r="O62" s="245">
        <f>O53*B31</f>
        <v>60273.227593291442</v>
      </c>
      <c r="P62" s="245">
        <f>P53*B31</f>
        <v>62804.703152209688</v>
      </c>
      <c r="Q62" s="245">
        <f>Q53*B31</f>
        <v>65442.500684602499</v>
      </c>
      <c r="R62" s="245">
        <f>R53*B31</f>
        <v>68191.085713355802</v>
      </c>
      <c r="S62" s="245">
        <f>S53*B31</f>
        <v>71055.111313316753</v>
      </c>
      <c r="T62" s="245">
        <f>T53*B31</f>
        <v>74039.425988476054</v>
      </c>
      <c r="U62" s="245">
        <f>U53*B31</f>
        <v>77149.081879992053</v>
      </c>
      <c r="V62" s="245">
        <f>V53*B31</f>
        <v>80389.343318951724</v>
      </c>
      <c r="W62" s="245">
        <f>W53*B31</f>
        <v>83765.695738347698</v>
      </c>
      <c r="X62" s="245">
        <f>X53*B31</f>
        <v>87283.854959358301</v>
      </c>
      <c r="Y62" s="245">
        <f>Y53*B31</f>
        <v>90949.776867651351</v>
      </c>
    </row>
    <row r="63" spans="1:25">
      <c r="A63" s="234" t="s">
        <v>324</v>
      </c>
      <c r="B63" s="241"/>
      <c r="C63" s="241">
        <f>SUM(C64:C69)</f>
        <v>-7594.3919390156925</v>
      </c>
      <c r="D63" s="241">
        <f t="shared" ref="D63:Y63" si="5">SUM(D64:D69)</f>
        <v>-7563.9840062829217</v>
      </c>
      <c r="E63" s="241">
        <f t="shared" si="5"/>
        <v>-7536.0633427753764</v>
      </c>
      <c r="F63" s="241">
        <f t="shared" si="5"/>
        <v>-7510.7344138005137</v>
      </c>
      <c r="G63" s="241">
        <f t="shared" si="5"/>
        <v>-7488.1060722087068</v>
      </c>
      <c r="H63" s="241">
        <f t="shared" si="5"/>
        <v>-7468.2917426700442</v>
      </c>
      <c r="I63" s="241">
        <f t="shared" si="5"/>
        <v>-7451.4096136907574</v>
      </c>
      <c r="J63" s="241">
        <f t="shared" si="5"/>
        <v>-7437.5828376943409</v>
      </c>
      <c r="K63" s="241">
        <f t="shared" si="5"/>
        <v>-7426.9397395060741</v>
      </c>
      <c r="L63" s="241">
        <f t="shared" si="5"/>
        <v>-7419.6140335939008</v>
      </c>
      <c r="M63" s="241">
        <f t="shared" si="5"/>
        <v>-7415.7450504334165</v>
      </c>
      <c r="N63" s="241">
        <f t="shared" si="5"/>
        <v>-7415.4779723801921</v>
      </c>
      <c r="O63" s="241">
        <f t="shared" si="5"/>
        <v>-7418.9640794487314</v>
      </c>
      <c r="P63" s="241">
        <f t="shared" si="5"/>
        <v>-7426.36100541415</v>
      </c>
      <c r="Q63" s="241">
        <f t="shared" si="5"/>
        <v>-7437.8330046701149</v>
      </c>
      <c r="R63" s="241">
        <f t="shared" si="5"/>
        <v>-7453.5512302948318</v>
      </c>
      <c r="S63" s="241">
        <f t="shared" si="5"/>
        <v>-7473.6940237957861</v>
      </c>
      <c r="T63" s="241">
        <f t="shared" si="5"/>
        <v>-7498.4472170237805</v>
      </c>
      <c r="U63" s="241">
        <f t="shared" si="5"/>
        <v>-7528.0044467673515</v>
      </c>
      <c r="V63" s="241">
        <f t="shared" si="5"/>
        <v>-7562.5674825601509</v>
      </c>
      <c r="W63" s="241">
        <f t="shared" si="5"/>
        <v>-7602.3465682562492</v>
      </c>
      <c r="X63" s="241">
        <f t="shared" si="5"/>
        <v>-7647.5607779515831</v>
      </c>
      <c r="Y63" s="241">
        <f t="shared" si="5"/>
        <v>-7698.4383868541217</v>
      </c>
    </row>
    <row r="64" spans="1:25">
      <c r="A64" s="243" t="s">
        <v>323</v>
      </c>
      <c r="B64" s="241"/>
      <c r="C64" s="241">
        <f>-IF(C50&lt;=B33,0,B32*(1+C52)*B31)</f>
        <v>-1293.6785669611202</v>
      </c>
      <c r="D64" s="241">
        <f>-IF(D50&lt;=B33,0,B32*(1+D52)*B31)</f>
        <v>-1348.0130667734873</v>
      </c>
      <c r="E64" s="241">
        <f>-IF(E50&lt;=B33,0,B32*(1+E52)*B31)</f>
        <v>-1404.6296155779737</v>
      </c>
      <c r="F64" s="241">
        <f>-IF(F50&lt;=B33,0,B32*(1+F52)*B31)</f>
        <v>-1463.6240594322485</v>
      </c>
      <c r="G64" s="241">
        <f>-IF(G50&lt;=B33,0,B32*(1+G52)*B31)</f>
        <v>-1525.096269928403</v>
      </c>
      <c r="H64" s="241">
        <f>-IF(H50&lt;=B33,0,B32*(1+H52)*B31)</f>
        <v>-1589.1503132653961</v>
      </c>
      <c r="I64" s="241">
        <f>-IF(I50&lt;=B33,0,B32*(1+I52)*B31)</f>
        <v>-1655.8946264225426</v>
      </c>
      <c r="J64" s="241">
        <f>-IF(J50&lt;=B33,0,B32*(1+J52)*B31)</f>
        <v>-1725.4422007322896</v>
      </c>
      <c r="K64" s="241">
        <f>-IF(K50&lt;=B33,0,B32*(1+K52)*B31)</f>
        <v>-1797.9107731630459</v>
      </c>
      <c r="L64" s="241">
        <f>-IF(L50&lt;=B33,0,B32*(1+L52)*B31)</f>
        <v>-1873.423025635894</v>
      </c>
      <c r="M64" s="241">
        <f>-IF(M50&lt;=B33,0,B32*(1+M52)*B31)</f>
        <v>-1952.1067927126016</v>
      </c>
      <c r="N64" s="241">
        <f>-IF(N50&lt;=B33,0,B32*(1+N52)*B31)</f>
        <v>-2034.0952780065311</v>
      </c>
      <c r="O64" s="241">
        <f>-IF(O50&lt;=B33,0,B32*(1+O52)*B31)</f>
        <v>-2119.5272796828053</v>
      </c>
      <c r="P64" s="241">
        <f>-IF(P50&lt;=B33,0,B32*(1+P52)*B31)</f>
        <v>-2208.5474254294832</v>
      </c>
      <c r="Q64" s="241">
        <f>-IF(Q50&lt;=B33,0,B32*(1+Q52)*B31)</f>
        <v>-2301.3064172975219</v>
      </c>
      <c r="R64" s="241">
        <f>-IF(R50&lt;=B33,0,B32*(1+R52)*B31)</f>
        <v>-2397.9612868240179</v>
      </c>
      <c r="S64" s="241">
        <f>-IF(S50&lt;=B33,0,B32*(1+S52)*B31)</f>
        <v>-2498.6756608706269</v>
      </c>
      <c r="T64" s="241">
        <f>-IF(T50&lt;=B33,0,B32*(1+T52)*B31)</f>
        <v>-2603.6200386271935</v>
      </c>
      <c r="U64" s="241">
        <f>-IF(U50&lt;=B33,0,B32*(1+U52)*B31)</f>
        <v>-2712.9720802495358</v>
      </c>
      <c r="V64" s="241">
        <f>-IF(V50&lt;=B33,0,B32*(1+V52)*B31)</f>
        <v>-2826.916907620016</v>
      </c>
      <c r="W64" s="241">
        <f>-IF(W50&lt;=B33,0,B32*(1+W52)*B31)</f>
        <v>-2945.6474177400569</v>
      </c>
      <c r="X64" s="241">
        <f>-IF(X50&lt;=B33,0,B32*(1+X52)*B31)</f>
        <v>-3069.3646092851395</v>
      </c>
      <c r="Y64" s="241">
        <f>-IF(Y50&lt;=B33,0,B32*(1+Y52)*B31)</f>
        <v>-3198.2779228751156</v>
      </c>
    </row>
    <row r="65" spans="1:25">
      <c r="A65" s="243" t="str">
        <f>A35</f>
        <v>Прочие расходы при эксплуатации объекта, руб. без НДС</v>
      </c>
      <c r="B65" s="241"/>
      <c r="C65" s="241">
        <f>-IF(C50&lt;=B36,0,B35*(1+C52)*B31)</f>
        <v>-116.33800062600001</v>
      </c>
      <c r="D65" s="241">
        <f>-IF(D50&lt;=B36,0,B35*(1+D52)*B31)</f>
        <v>-121.22419665229201</v>
      </c>
      <c r="E65" s="241">
        <f>-IF(E50&lt;=B36,0,B35*(1+E52)*B31)</f>
        <v>-126.31561291168828</v>
      </c>
      <c r="F65" s="241">
        <f>-IF(F50&lt;=B36,0,B35*(1+F52)*B31)</f>
        <v>-131.62086865397919</v>
      </c>
      <c r="G65" s="241">
        <f>-IF(G50&lt;=B36,0,B35*(1+G52)*B31)</f>
        <v>-137.1489451374463</v>
      </c>
      <c r="H65" s="241">
        <f>-IF(H50&lt;=B36,0,B35*(1+H52)*B31)</f>
        <v>-142.90920083321905</v>
      </c>
      <c r="I65" s="241">
        <f>-IF(I50&lt;=B36,0,B35*(1+I52)*B31)</f>
        <v>-148.91138726821427</v>
      </c>
      <c r="J65" s="241">
        <f>-IF(J50&lt;=B36,0,B35*(1+J52)*B31)</f>
        <v>-155.16566553347926</v>
      </c>
      <c r="K65" s="241">
        <f>-IF(K50&lt;=B36,0,B35*(1+K52)*B31)</f>
        <v>-161.68262348588541</v>
      </c>
      <c r="L65" s="241">
        <f>-IF(L50&lt;=B36,0,B35*(1+L52)*B31)</f>
        <v>-168.47329367229261</v>
      </c>
      <c r="M65" s="241">
        <f>-IF(M50&lt;=B36,0,B35*(1+M52)*B31)</f>
        <v>-175.54917200652892</v>
      </c>
      <c r="N65" s="241">
        <f>-IF(N50&lt;=B36,0,B35*(1+N52)*B31)</f>
        <v>-182.92223723080315</v>
      </c>
      <c r="O65" s="241">
        <f>-IF(O50&lt;=B36,0,B35*(1+O52)*B31)</f>
        <v>-190.60497119449687</v>
      </c>
      <c r="P65" s="241">
        <f>-IF(P50&lt;=B36,0,B35*(1+P52)*B31)</f>
        <v>-198.61037998466574</v>
      </c>
      <c r="Q65" s="241">
        <f>-IF(Q50&lt;=B36,0,B35*(1+Q52)*B31)</f>
        <v>-206.95201594402172</v>
      </c>
      <c r="R65" s="241">
        <f>-IF(R50&lt;=B36,0,B35*(1+R52)*B31)</f>
        <v>-215.64400061367064</v>
      </c>
      <c r="S65" s="241">
        <f>-IF(S50&lt;=B36,0,B35*(1+S52)*B31)</f>
        <v>-224.70104863944485</v>
      </c>
      <c r="T65" s="241">
        <f>-IF(T50&lt;=B36,0,B35*(1+T52)*B31)</f>
        <v>-234.13849268230155</v>
      </c>
      <c r="U65" s="241">
        <f>-IF(U50&lt;=B36,0,B35*(1+U52)*B31)</f>
        <v>-243.97230937495823</v>
      </c>
      <c r="V65" s="241">
        <f>-IF(V50&lt;=B36,0,B35*(1+V52)*B31)</f>
        <v>-254.21914636870648</v>
      </c>
      <c r="W65" s="241">
        <f>-IF(W50&lt;=B36,0,B35*(1+W52)*B31)</f>
        <v>-264.89635051619217</v>
      </c>
      <c r="X65" s="241">
        <f>-IF(X50&lt;=B36,0,B35*(1+X52)*B31)</f>
        <v>-276.02199723787226</v>
      </c>
      <c r="Y65" s="241">
        <f>-IF(Y50&lt;=B36,0,B35*(1+Y52)*B31)</f>
        <v>-287.61492112186289</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-6184.3753714285722</v>
      </c>
      <c r="D69" s="241">
        <f>-((B28+B29)*B31+(B28+B29)*B31+SUM(B71:D71))/2*2.2%</f>
        <v>-6094.7467428571426</v>
      </c>
      <c r="E69" s="241">
        <f>-((B28+B29)*B31+(B28+B29)*B31+SUM(B71:E71))/2*2.2%</f>
        <v>-6005.1181142857149</v>
      </c>
      <c r="F69" s="241">
        <f>-((B28+B29)*B31+(B28+B29)*B31+SUM(B71:F71))/2*2.2%</f>
        <v>-5915.4894857142863</v>
      </c>
      <c r="G69" s="241">
        <f>-((B28+B29)*B31+(B28+B29)*B31+SUM(B71:G71))/2*2.2%</f>
        <v>-5825.8608571428576</v>
      </c>
      <c r="H69" s="241">
        <f>-((B28+B29)*B31+(B28+B29)*B31+SUM(B71:H71))/2*2.2%</f>
        <v>-5736.232228571429</v>
      </c>
      <c r="I69" s="241">
        <f>-((B28+B29)*B31+(B28+B29)*B31+SUM(B71:I71))/2*2.2%</f>
        <v>-5646.6036000000004</v>
      </c>
      <c r="J69" s="241">
        <f>-((B28+B29)*B31+(B28+B29)*B31+SUM(B71:J71))/2*2.2%</f>
        <v>-5556.9749714285717</v>
      </c>
      <c r="K69" s="241">
        <f>-((B28+B29)*B31+(B28+B29)*B31+SUM(B71:K71))/2*2.2%</f>
        <v>-5467.3463428571431</v>
      </c>
      <c r="L69" s="241">
        <f>-((B28+B29)*B31+(B28+B29)*B31+SUM(B71:L71))/2*2.2%</f>
        <v>-5377.7177142857145</v>
      </c>
      <c r="M69" s="241">
        <f>-((B28+B29)*B31+(B28+B29)*B31+SUM(B71:M71))/2*2.2%</f>
        <v>-5288.0890857142858</v>
      </c>
      <c r="N69" s="241">
        <f>-((B28+B29)*B31+(B28+B29)*B31+SUM(B71:N71))/2*2.2%</f>
        <v>-5198.4604571428581</v>
      </c>
      <c r="O69" s="241">
        <f>-((B28+B29)*B31+(B28+B29)*B31+SUM(B71:O71))/2*2.2%</f>
        <v>-5108.8318285714286</v>
      </c>
      <c r="P69" s="241">
        <f>-((B28+B29)*B31+(B28+B29)*B31+SUM(B71:P71))/2*2.2%</f>
        <v>-5019.2032000000008</v>
      </c>
      <c r="Q69" s="241">
        <f>-((B28+B29)*B31+(B28+B29)*B31+SUM(B71:Q71))/2*2.2%</f>
        <v>-4929.5745714285713</v>
      </c>
      <c r="R69" s="241">
        <f>-((B28+B29)*B31+(B28+B29)*B31+SUM(B71:R71))/2*2.2%</f>
        <v>-4839.9459428571436</v>
      </c>
      <c r="S69" s="241">
        <f>-((B28+B29)*B31+(B28+B29)*B31+SUM(B71:S71))/2*2.2%</f>
        <v>-4750.3173142857149</v>
      </c>
      <c r="T69" s="241">
        <f>-((B28+B29)*B31+(B28+B29)*B31+SUM(B71:T71))/2*2.2%</f>
        <v>-4660.6886857142854</v>
      </c>
      <c r="U69" s="241">
        <f>-((B28+B29)*B31+(B28+B29)*B31+SUM(B71:U71))/2*2.2%</f>
        <v>-4571.0600571428577</v>
      </c>
      <c r="V69" s="241">
        <f>-((B28+B29)*B31+(B28+B29)*B31+SUM(B71:V71))/2*2.2%</f>
        <v>-4481.431428571429</v>
      </c>
      <c r="W69" s="241">
        <f>-((B28+B29)*B31+(B28+B29)*B31+SUM(B71:W71))/2*2.2%</f>
        <v>-4391.8028000000004</v>
      </c>
      <c r="X69" s="241">
        <f>-((B28+B29)*B31+(B28+B29)*B31+SUM(B71:X71))/2*2.2%</f>
        <v>-4302.1741714285718</v>
      </c>
      <c r="Y69" s="241">
        <f>-((B28+B29)*B31+(B28+B29)*B31+SUM(B71:Y71))/2*2.2%</f>
        <v>-4212.5455428571431</v>
      </c>
    </row>
    <row r="70" spans="1:25">
      <c r="A70" s="242" t="s">
        <v>568</v>
      </c>
      <c r="B70" s="245"/>
      <c r="C70" s="245">
        <f>C62+C63</f>
        <v>29194.086060984304</v>
      </c>
      <c r="D70" s="245">
        <f t="shared" ref="D70:Y70" si="6">D62+D63</f>
        <v>30769.610069717073</v>
      </c>
      <c r="E70" s="245">
        <f t="shared" si="6"/>
        <v>32407.541684416617</v>
      </c>
      <c r="F70" s="245">
        <f t="shared" si="6"/>
        <v>34110.502024533547</v>
      </c>
      <c r="G70" s="245">
        <f t="shared" si="6"/>
        <v>35881.222296535387</v>
      </c>
      <c r="H70" s="245">
        <f t="shared" si="6"/>
        <v>37722.548417561302</v>
      </c>
      <c r="I70" s="245">
        <f t="shared" si="6"/>
        <v>39637.445833270307</v>
      </c>
      <c r="J70" s="245">
        <f t="shared" si="6"/>
        <v>41629.004538039087</v>
      </c>
      <c r="K70" s="245">
        <f t="shared" si="6"/>
        <v>43700.444306008161</v>
      </c>
      <c r="L70" s="245">
        <f t="shared" si="6"/>
        <v>45855.12014183194</v>
      </c>
      <c r="M70" s="245">
        <f t="shared" si="6"/>
        <v>48096.527960360305</v>
      </c>
      <c r="N70" s="245">
        <f t="shared" si="6"/>
        <v>50428.310504866873</v>
      </c>
      <c r="O70" s="245">
        <f t="shared" si="6"/>
        <v>52854.263513842714</v>
      </c>
      <c r="P70" s="245">
        <f t="shared" si="6"/>
        <v>55378.342146795534</v>
      </c>
      <c r="Q70" s="245">
        <f t="shared" si="6"/>
        <v>58004.667679932383</v>
      </c>
      <c r="R70" s="245">
        <f t="shared" si="6"/>
        <v>60737.534483060968</v>
      </c>
      <c r="S70" s="245">
        <f t="shared" si="6"/>
        <v>63581.417289520963</v>
      </c>
      <c r="T70" s="245">
        <f t="shared" si="6"/>
        <v>66540.978771452268</v>
      </c>
      <c r="U70" s="245">
        <f t="shared" si="6"/>
        <v>69621.077433224695</v>
      </c>
      <c r="V70" s="245">
        <f t="shared" si="6"/>
        <v>72826.775836391578</v>
      </c>
      <c r="W70" s="245">
        <f t="shared" si="6"/>
        <v>76163.349170091446</v>
      </c>
      <c r="X70" s="245">
        <f t="shared" si="6"/>
        <v>79636.294181406716</v>
      </c>
      <c r="Y70" s="245">
        <f t="shared" si="6"/>
        <v>83251.338480797232</v>
      </c>
    </row>
    <row r="71" spans="1:25">
      <c r="A71" s="243" t="s">
        <v>317</v>
      </c>
      <c r="B71" s="241"/>
      <c r="C71" s="241">
        <f>IF(B28-ABS(SUM(B71:B71))&gt;0,-B28/B30,0)</f>
        <v>-8148.0571428571429</v>
      </c>
      <c r="D71" s="241">
        <f>IF(B28-ABS(SUM(B71:C71))&gt;0,-B28/B30,0)</f>
        <v>-8148.0571428571429</v>
      </c>
      <c r="E71" s="241">
        <f>IF(B28-ABS(SUM(B71:D71))&gt;0,-B28/B30,0)</f>
        <v>-8148.0571428571429</v>
      </c>
      <c r="F71" s="241">
        <f>IF(B28-ABS(SUM(B71:E71))&gt;0,-B28/B30,0)</f>
        <v>-8148.0571428571429</v>
      </c>
      <c r="G71" s="241">
        <f>IF(B28-ABS(SUM(B71:F71))&gt;0,-B28/B30,0)</f>
        <v>-8148.0571428571429</v>
      </c>
      <c r="H71" s="241">
        <f>IF(B28-ABS(SUM(B71:G71))&gt;0,-B28/B30,0)</f>
        <v>-8148.0571428571429</v>
      </c>
      <c r="I71" s="241">
        <f>IF(B28-ABS(SUM(B71:H71))&gt;0,-B28/B30,0)</f>
        <v>-8148.0571428571429</v>
      </c>
      <c r="J71" s="241">
        <f>IF(B28-ABS(SUM(B71:I71))&gt;0,-B28/B30,0)</f>
        <v>-8148.0571428571429</v>
      </c>
      <c r="K71" s="241">
        <f>IF(B28-ABS(SUM(B71:J71))&gt;0,-B28/B30,0)</f>
        <v>-8148.0571428571429</v>
      </c>
      <c r="L71" s="241">
        <f>IF(B28-ABS(SUM(B71:K71))&gt;0,-B28/B30,0)</f>
        <v>-8148.0571428571429</v>
      </c>
      <c r="M71" s="241">
        <f>IF(B28-ABS(SUM(B71:L71))&gt;0,-B28/B30,0)</f>
        <v>-8148.0571428571429</v>
      </c>
      <c r="N71" s="241">
        <f>IF(B28-ABS(SUM(B71:M71))&gt;0,-B28/B30,0)</f>
        <v>-8148.0571428571429</v>
      </c>
      <c r="O71" s="241">
        <f>IF(B28-ABS(SUM(B71:N71))&gt;0,-B28/B30,0)</f>
        <v>-8148.0571428571429</v>
      </c>
      <c r="P71" s="241">
        <f>IF(B28-ABS(SUM(B71:O71))&gt;0,-B28/B30,0)</f>
        <v>-8148.0571428571429</v>
      </c>
      <c r="Q71" s="241">
        <f>IF(B28-ABS(SUM(B71:P71))&gt;0,-B28/B30,0)</f>
        <v>-8148.0571428571429</v>
      </c>
      <c r="R71" s="241">
        <f>IF(B28-ABS(SUM(B71:Q71))&gt;0,-B28/B30,0)</f>
        <v>-8148.0571428571429</v>
      </c>
      <c r="S71" s="241">
        <f>IF(B28-ABS(SUM(B71:R71))&gt;0,-B28/B30,0)</f>
        <v>-8148.0571428571429</v>
      </c>
      <c r="T71" s="241">
        <f>IF(B28-ABS(SUM(B71:S71))&gt;0,-B28/B30,0)</f>
        <v>-8148.0571428571429</v>
      </c>
      <c r="U71" s="241">
        <f>IF(B28-ABS(SUM(B71:T71))&gt;0,-B28/B30,0)</f>
        <v>-8148.0571428571429</v>
      </c>
      <c r="V71" s="241">
        <f>IF(B28-ABS(SUM(B71:U71))&gt;0,-B28/B30,0)</f>
        <v>-8148.0571428571429</v>
      </c>
      <c r="W71" s="241">
        <f>IF(B28-ABS(SUM(B71:V71))&gt;0,-B28/B30,0)</f>
        <v>-8148.0571428571429</v>
      </c>
      <c r="X71" s="241">
        <f>IF(B28-ABS(SUM(B71:W71))&gt;0,-B28/B30,0)</f>
        <v>-8148.0571428571429</v>
      </c>
      <c r="Y71" s="241">
        <f>IF(B28-ABS(SUM(B71:X71))&gt;0,-B28/B30,0)</f>
        <v>-8148.0571428571429</v>
      </c>
    </row>
    <row r="72" spans="1:25">
      <c r="A72" s="242" t="s">
        <v>569</v>
      </c>
      <c r="B72" s="245"/>
      <c r="C72" s="245">
        <f>C70+C71</f>
        <v>21046.028918127162</v>
      </c>
      <c r="D72" s="245">
        <f t="shared" ref="D72:Y72" si="7">D70+D71</f>
        <v>22621.552926859931</v>
      </c>
      <c r="E72" s="245">
        <f t="shared" si="7"/>
        <v>24259.484541559475</v>
      </c>
      <c r="F72" s="245">
        <f t="shared" si="7"/>
        <v>25962.444881676405</v>
      </c>
      <c r="G72" s="245">
        <f t="shared" si="7"/>
        <v>27733.165153678245</v>
      </c>
      <c r="H72" s="245">
        <f t="shared" si="7"/>
        <v>29574.49127470416</v>
      </c>
      <c r="I72" s="245">
        <f t="shared" si="7"/>
        <v>31489.388690413165</v>
      </c>
      <c r="J72" s="245">
        <f t="shared" si="7"/>
        <v>33480.947395181945</v>
      </c>
      <c r="K72" s="245">
        <f t="shared" si="7"/>
        <v>35552.387163151019</v>
      </c>
      <c r="L72" s="245">
        <f t="shared" si="7"/>
        <v>37707.062998974798</v>
      </c>
      <c r="M72" s="245">
        <f t="shared" si="7"/>
        <v>39948.470817503163</v>
      </c>
      <c r="N72" s="245">
        <f t="shared" si="7"/>
        <v>42280.253362009731</v>
      </c>
      <c r="O72" s="245">
        <f t="shared" si="7"/>
        <v>44706.206370985572</v>
      </c>
      <c r="P72" s="245">
        <f t="shared" si="7"/>
        <v>47230.285003938392</v>
      </c>
      <c r="Q72" s="245">
        <f t="shared" si="7"/>
        <v>49856.610537075241</v>
      </c>
      <c r="R72" s="245">
        <f t="shared" si="7"/>
        <v>52589.477340203826</v>
      </c>
      <c r="S72" s="245">
        <f t="shared" si="7"/>
        <v>55433.360146663821</v>
      </c>
      <c r="T72" s="245">
        <f t="shared" si="7"/>
        <v>58392.921628595126</v>
      </c>
      <c r="U72" s="245">
        <f t="shared" si="7"/>
        <v>61473.020290367553</v>
      </c>
      <c r="V72" s="245">
        <f t="shared" si="7"/>
        <v>64678.718693534436</v>
      </c>
      <c r="W72" s="245">
        <f t="shared" si="7"/>
        <v>68015.292027234304</v>
      </c>
      <c r="X72" s="245">
        <f t="shared" si="7"/>
        <v>71488.237038549574</v>
      </c>
      <c r="Y72" s="245">
        <f t="shared" si="7"/>
        <v>75103.28133794009</v>
      </c>
    </row>
    <row r="73" spans="1:25">
      <c r="A73" s="243" t="s">
        <v>316</v>
      </c>
      <c r="B73" s="241">
        <f>-B59</f>
        <v>-6495.4938814719317</v>
      </c>
      <c r="C73" s="241">
        <f>-C59</f>
        <v>-3833.4515336943059</v>
      </c>
      <c r="D73" s="241">
        <f t="shared" ref="D73:Y73" si="8">-D59</f>
        <v>-1343.1821505433218</v>
      </c>
      <c r="E73" s="241">
        <f t="shared" si="8"/>
        <v>-845.45350694741035</v>
      </c>
      <c r="F73" s="241">
        <f t="shared" si="8"/>
        <v>-817.2717233824967</v>
      </c>
      <c r="G73" s="241">
        <f t="shared" si="8"/>
        <v>-760.90815625266919</v>
      </c>
      <c r="H73" s="241">
        <f t="shared" si="8"/>
        <v>-704.5445891228419</v>
      </c>
      <c r="I73" s="241">
        <f t="shared" si="8"/>
        <v>-648.18102199301438</v>
      </c>
      <c r="J73" s="241">
        <f t="shared" si="8"/>
        <v>-591.81745486318709</v>
      </c>
      <c r="K73" s="241">
        <f t="shared" si="8"/>
        <v>-535.45388773335969</v>
      </c>
      <c r="L73" s="241">
        <f t="shared" si="8"/>
        <v>-479.09032060353229</v>
      </c>
      <c r="M73" s="241">
        <f t="shared" si="8"/>
        <v>-422.726753473705</v>
      </c>
      <c r="N73" s="241">
        <f t="shared" si="8"/>
        <v>-366.3631863438776</v>
      </c>
      <c r="O73" s="241">
        <f t="shared" si="8"/>
        <v>-309.99961921405031</v>
      </c>
      <c r="P73" s="241">
        <f t="shared" si="8"/>
        <v>-253.63605208422294</v>
      </c>
      <c r="Q73" s="241">
        <f t="shared" si="8"/>
        <v>-197.27248495439559</v>
      </c>
      <c r="R73" s="241">
        <f t="shared" si="8"/>
        <v>-140.90891782456825</v>
      </c>
      <c r="S73" s="241">
        <f t="shared" si="8"/>
        <v>-84.545350694740875</v>
      </c>
      <c r="T73" s="241">
        <f t="shared" si="8"/>
        <v>-28.181783564913523</v>
      </c>
      <c r="U73" s="241">
        <f t="shared" si="8"/>
        <v>28.181783564913836</v>
      </c>
      <c r="V73" s="241">
        <f t="shared" si="8"/>
        <v>0</v>
      </c>
      <c r="W73" s="241">
        <f t="shared" si="8"/>
        <v>0</v>
      </c>
      <c r="X73" s="241">
        <f t="shared" si="8"/>
        <v>0</v>
      </c>
      <c r="Y73" s="241">
        <f t="shared" si="8"/>
        <v>0</v>
      </c>
    </row>
    <row r="74" spans="1:25">
      <c r="A74" s="242" t="s">
        <v>320</v>
      </c>
      <c r="B74" s="245"/>
      <c r="C74" s="245">
        <f>C72+C73</f>
        <v>17212.577384432858</v>
      </c>
      <c r="D74" s="245">
        <f t="shared" ref="D74:Y74" si="9">D72+D73</f>
        <v>21278.370776316609</v>
      </c>
      <c r="E74" s="245">
        <f t="shared" si="9"/>
        <v>23414.031034612064</v>
      </c>
      <c r="F74" s="245">
        <f t="shared" si="9"/>
        <v>25145.17315829391</v>
      </c>
      <c r="G74" s="245">
        <f t="shared" si="9"/>
        <v>26972.256997425575</v>
      </c>
      <c r="H74" s="245">
        <f t="shared" si="9"/>
        <v>28869.946685581319</v>
      </c>
      <c r="I74" s="245">
        <f t="shared" si="9"/>
        <v>30841.207668420149</v>
      </c>
      <c r="J74" s="245">
        <f t="shared" si="9"/>
        <v>32889.129940318759</v>
      </c>
      <c r="K74" s="245">
        <f t="shared" si="9"/>
        <v>35016.933275417658</v>
      </c>
      <c r="L74" s="245">
        <f t="shared" si="9"/>
        <v>37227.972678371269</v>
      </c>
      <c r="M74" s="245">
        <f t="shared" si="9"/>
        <v>39525.744064029459</v>
      </c>
      <c r="N74" s="245">
        <f t="shared" si="9"/>
        <v>41913.890175665852</v>
      </c>
      <c r="O74" s="245">
        <f t="shared" si="9"/>
        <v>44396.206751771519</v>
      </c>
      <c r="P74" s="245">
        <f t="shared" si="9"/>
        <v>46976.648951854171</v>
      </c>
      <c r="Q74" s="245">
        <f t="shared" si="9"/>
        <v>49659.338052120846</v>
      </c>
      <c r="R74" s="245">
        <f t="shared" si="9"/>
        <v>52448.568422379256</v>
      </c>
      <c r="S74" s="245">
        <f t="shared" si="9"/>
        <v>55348.814795969083</v>
      </c>
      <c r="T74" s="245">
        <f t="shared" si="9"/>
        <v>58364.739845030213</v>
      </c>
      <c r="U74" s="245">
        <f t="shared" si="9"/>
        <v>61501.202073932465</v>
      </c>
      <c r="V74" s="245">
        <f t="shared" si="9"/>
        <v>64678.718693534436</v>
      </c>
      <c r="W74" s="245">
        <f t="shared" si="9"/>
        <v>68015.292027234304</v>
      </c>
      <c r="X74" s="245">
        <f t="shared" si="9"/>
        <v>71488.237038549574</v>
      </c>
      <c r="Y74" s="245">
        <f t="shared" si="9"/>
        <v>75103.28133794009</v>
      </c>
    </row>
    <row r="75" spans="1:25">
      <c r="A75" s="243" t="s">
        <v>315</v>
      </c>
      <c r="B75" s="241"/>
      <c r="C75" s="241">
        <f>-C74*B39</f>
        <v>-3442.5154768865718</v>
      </c>
      <c r="D75" s="241">
        <f>-D74*B39</f>
        <v>-4255.6741552633221</v>
      </c>
      <c r="E75" s="241">
        <f>-E74*B39</f>
        <v>-4682.8062069224134</v>
      </c>
      <c r="F75" s="241">
        <f>-F74*B39</f>
        <v>-5029.034631658782</v>
      </c>
      <c r="G75" s="241">
        <f>-G74*B39</f>
        <v>-5394.451399485115</v>
      </c>
      <c r="H75" s="241">
        <f>-H74*B39</f>
        <v>-5773.9893371162643</v>
      </c>
      <c r="I75" s="241">
        <f>-I74*B39</f>
        <v>-6168.2415336840304</v>
      </c>
      <c r="J75" s="241">
        <f>-J74*B39</f>
        <v>-6577.8259880637524</v>
      </c>
      <c r="K75" s="241">
        <f>-K74*B39</f>
        <v>-7003.3866550835319</v>
      </c>
      <c r="L75" s="241">
        <f>-L74*B39</f>
        <v>-7445.5945356742541</v>
      </c>
      <c r="M75" s="241">
        <f>-M74*B39</f>
        <v>-7905.1488128058918</v>
      </c>
      <c r="N75" s="241">
        <f>-N74*B39</f>
        <v>-8382.7780351331712</v>
      </c>
      <c r="O75" s="241">
        <f>-O74*B39</f>
        <v>-8879.2413503543048</v>
      </c>
      <c r="P75" s="241">
        <f>-P74*B39</f>
        <v>-9395.3297903708353</v>
      </c>
      <c r="Q75" s="241">
        <f>-Q74*B39</f>
        <v>-9931.8676104241695</v>
      </c>
      <c r="R75" s="241">
        <f>-R74*B39</f>
        <v>-10489.713684475852</v>
      </c>
      <c r="S75" s="241">
        <f>-S74*B39</f>
        <v>-11069.762959193817</v>
      </c>
      <c r="T75" s="241">
        <f>-T74*B39</f>
        <v>-11672.947969006043</v>
      </c>
      <c r="U75" s="241">
        <f>-U74*B39</f>
        <v>-12300.240414786495</v>
      </c>
      <c r="V75" s="241">
        <f>-V74*B39</f>
        <v>-12935.743738706888</v>
      </c>
      <c r="W75" s="241">
        <f>-W74*B39</f>
        <v>-13603.058405446862</v>
      </c>
      <c r="X75" s="241">
        <f>-X74*B39</f>
        <v>-14297.647407709916</v>
      </c>
      <c r="Y75" s="241">
        <f>-Y74*B39</f>
        <v>-15020.65626758802</v>
      </c>
    </row>
    <row r="76" spans="1:25" ht="16.5" thickBot="1">
      <c r="A76" s="316" t="s">
        <v>319</v>
      </c>
      <c r="B76" s="317"/>
      <c r="C76" s="317">
        <f>C74+C75</f>
        <v>13770.061907546286</v>
      </c>
      <c r="D76" s="317">
        <f t="shared" ref="D76:Y76" si="10">D74+D75</f>
        <v>17022.696621053288</v>
      </c>
      <c r="E76" s="317">
        <f t="shared" si="10"/>
        <v>18731.22482768965</v>
      </c>
      <c r="F76" s="317">
        <f t="shared" si="10"/>
        <v>20116.138526635128</v>
      </c>
      <c r="G76" s="317">
        <f t="shared" si="10"/>
        <v>21577.80559794046</v>
      </c>
      <c r="H76" s="317">
        <f t="shared" si="10"/>
        <v>23095.957348465054</v>
      </c>
      <c r="I76" s="317">
        <f t="shared" si="10"/>
        <v>24672.966134736118</v>
      </c>
      <c r="J76" s="317">
        <f t="shared" si="10"/>
        <v>26311.303952255006</v>
      </c>
      <c r="K76" s="317">
        <f t="shared" si="10"/>
        <v>28013.546620334128</v>
      </c>
      <c r="L76" s="317">
        <f t="shared" si="10"/>
        <v>29782.378142697016</v>
      </c>
      <c r="M76" s="317">
        <f t="shared" si="10"/>
        <v>31620.595251223567</v>
      </c>
      <c r="N76" s="317">
        <f t="shared" si="10"/>
        <v>33531.112140532685</v>
      </c>
      <c r="O76" s="317">
        <f t="shared" si="10"/>
        <v>35516.965401417212</v>
      </c>
      <c r="P76" s="317">
        <f t="shared" si="10"/>
        <v>37581.319161483334</v>
      </c>
      <c r="Q76" s="317">
        <f t="shared" si="10"/>
        <v>39727.470441696678</v>
      </c>
      <c r="R76" s="317">
        <f t="shared" si="10"/>
        <v>41958.854737903406</v>
      </c>
      <c r="S76" s="317">
        <f t="shared" si="10"/>
        <v>44279.051836775267</v>
      </c>
      <c r="T76" s="317">
        <f t="shared" si="10"/>
        <v>46691.791876024174</v>
      </c>
      <c r="U76" s="317">
        <f t="shared" si="10"/>
        <v>49200.961659145971</v>
      </c>
      <c r="V76" s="317">
        <f t="shared" si="10"/>
        <v>51742.97495482755</v>
      </c>
      <c r="W76" s="317">
        <f t="shared" si="10"/>
        <v>54412.23362178744</v>
      </c>
      <c r="X76" s="317">
        <f t="shared" si="10"/>
        <v>57190.589630839662</v>
      </c>
      <c r="Y76" s="317">
        <f t="shared" si="10"/>
        <v>60082.625070352071</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21046.028918127162</v>
      </c>
      <c r="D79" s="245">
        <f t="shared" si="12"/>
        <v>22621.552926859931</v>
      </c>
      <c r="E79" s="245">
        <f t="shared" si="12"/>
        <v>24259.484541559475</v>
      </c>
      <c r="F79" s="245">
        <f t="shared" si="12"/>
        <v>25962.444881676405</v>
      </c>
      <c r="G79" s="245">
        <f t="shared" si="12"/>
        <v>27733.165153678245</v>
      </c>
      <c r="H79" s="245">
        <f t="shared" si="12"/>
        <v>29574.49127470416</v>
      </c>
      <c r="I79" s="245">
        <f t="shared" si="12"/>
        <v>31489.388690413165</v>
      </c>
      <c r="J79" s="245">
        <f t="shared" si="12"/>
        <v>33480.947395181945</v>
      </c>
      <c r="K79" s="245">
        <f t="shared" si="12"/>
        <v>35552.387163151019</v>
      </c>
      <c r="L79" s="245">
        <f t="shared" si="12"/>
        <v>37707.062998974798</v>
      </c>
      <c r="M79" s="245">
        <f t="shared" si="12"/>
        <v>39948.470817503163</v>
      </c>
      <c r="N79" s="245">
        <f t="shared" si="12"/>
        <v>42280.253362009731</v>
      </c>
      <c r="O79" s="245">
        <f t="shared" si="12"/>
        <v>44706.206370985572</v>
      </c>
      <c r="P79" s="245">
        <f t="shared" si="12"/>
        <v>47230.285003938392</v>
      </c>
      <c r="Q79" s="245">
        <f t="shared" si="12"/>
        <v>49856.610537075241</v>
      </c>
      <c r="R79" s="245">
        <f t="shared" si="12"/>
        <v>52589.477340203826</v>
      </c>
      <c r="S79" s="245">
        <f t="shared" si="12"/>
        <v>55433.360146663821</v>
      </c>
      <c r="T79" s="245">
        <f t="shared" si="12"/>
        <v>58392.921628595126</v>
      </c>
      <c r="U79" s="245">
        <f t="shared" si="12"/>
        <v>61473.020290367553</v>
      </c>
      <c r="V79" s="245">
        <f t="shared" si="12"/>
        <v>64678.718693534436</v>
      </c>
      <c r="W79" s="245">
        <f t="shared" si="12"/>
        <v>68015.292027234304</v>
      </c>
      <c r="X79" s="245">
        <f t="shared" si="12"/>
        <v>71488.237038549574</v>
      </c>
      <c r="Y79" s="245">
        <f t="shared" si="12"/>
        <v>75103.28133794009</v>
      </c>
    </row>
    <row r="80" spans="1:25">
      <c r="A80" s="243" t="s">
        <v>317</v>
      </c>
      <c r="B80" s="241">
        <f t="shared" ref="B80:Y80" si="13">-B71</f>
        <v>0</v>
      </c>
      <c r="C80" s="241">
        <f>-C71</f>
        <v>8148.0571428571429</v>
      </c>
      <c r="D80" s="241">
        <f>-D71</f>
        <v>8148.0571428571429</v>
      </c>
      <c r="E80" s="241">
        <f t="shared" si="13"/>
        <v>8148.0571428571429</v>
      </c>
      <c r="F80" s="241">
        <f t="shared" si="13"/>
        <v>8148.0571428571429</v>
      </c>
      <c r="G80" s="241">
        <f t="shared" si="13"/>
        <v>8148.0571428571429</v>
      </c>
      <c r="H80" s="241">
        <f t="shared" si="13"/>
        <v>8148.0571428571429</v>
      </c>
      <c r="I80" s="241">
        <f t="shared" si="13"/>
        <v>8148.0571428571429</v>
      </c>
      <c r="J80" s="241">
        <f t="shared" si="13"/>
        <v>8148.0571428571429</v>
      </c>
      <c r="K80" s="241">
        <f t="shared" si="13"/>
        <v>8148.0571428571429</v>
      </c>
      <c r="L80" s="241">
        <f t="shared" si="13"/>
        <v>8148.0571428571429</v>
      </c>
      <c r="M80" s="241">
        <f t="shared" si="13"/>
        <v>8148.0571428571429</v>
      </c>
      <c r="N80" s="241">
        <f t="shared" si="13"/>
        <v>8148.0571428571429</v>
      </c>
      <c r="O80" s="241">
        <f t="shared" si="13"/>
        <v>8148.0571428571429</v>
      </c>
      <c r="P80" s="241">
        <f t="shared" si="13"/>
        <v>8148.0571428571429</v>
      </c>
      <c r="Q80" s="241">
        <f t="shared" si="13"/>
        <v>8148.0571428571429</v>
      </c>
      <c r="R80" s="241">
        <f t="shared" si="13"/>
        <v>8148.0571428571429</v>
      </c>
      <c r="S80" s="241">
        <f t="shared" si="13"/>
        <v>8148.0571428571429</v>
      </c>
      <c r="T80" s="241">
        <f t="shared" si="13"/>
        <v>8148.0571428571429</v>
      </c>
      <c r="U80" s="241">
        <f t="shared" si="13"/>
        <v>8148.0571428571429</v>
      </c>
      <c r="V80" s="241">
        <f t="shared" si="13"/>
        <v>8148.0571428571429</v>
      </c>
      <c r="W80" s="241">
        <f t="shared" si="13"/>
        <v>8148.0571428571429</v>
      </c>
      <c r="X80" s="241">
        <f t="shared" si="13"/>
        <v>8148.0571428571429</v>
      </c>
      <c r="Y80" s="241">
        <f t="shared" si="13"/>
        <v>8148.0571428571429</v>
      </c>
    </row>
    <row r="81" spans="1:25">
      <c r="A81" s="243" t="s">
        <v>316</v>
      </c>
      <c r="B81" s="241">
        <f t="shared" ref="B81:Y81" si="14">B73</f>
        <v>-6495.4938814719317</v>
      </c>
      <c r="C81" s="241">
        <f>C73</f>
        <v>-3833.4515336943059</v>
      </c>
      <c r="D81" s="241">
        <f t="shared" si="14"/>
        <v>-1343.1821505433218</v>
      </c>
      <c r="E81" s="241">
        <f t="shared" si="14"/>
        <v>-845.45350694741035</v>
      </c>
      <c r="F81" s="241">
        <f t="shared" si="14"/>
        <v>-817.2717233824967</v>
      </c>
      <c r="G81" s="241">
        <f t="shared" si="14"/>
        <v>-760.90815625266919</v>
      </c>
      <c r="H81" s="241">
        <f t="shared" si="14"/>
        <v>-704.5445891228419</v>
      </c>
      <c r="I81" s="241">
        <f t="shared" si="14"/>
        <v>-648.18102199301438</v>
      </c>
      <c r="J81" s="241">
        <f t="shared" si="14"/>
        <v>-591.81745486318709</v>
      </c>
      <c r="K81" s="241">
        <f t="shared" si="14"/>
        <v>-535.45388773335969</v>
      </c>
      <c r="L81" s="241">
        <f t="shared" si="14"/>
        <v>-479.09032060353229</v>
      </c>
      <c r="M81" s="241">
        <f t="shared" si="14"/>
        <v>-422.726753473705</v>
      </c>
      <c r="N81" s="241">
        <f t="shared" si="14"/>
        <v>-366.3631863438776</v>
      </c>
      <c r="O81" s="241">
        <f t="shared" si="14"/>
        <v>-309.99961921405031</v>
      </c>
      <c r="P81" s="241">
        <f t="shared" si="14"/>
        <v>-253.63605208422294</v>
      </c>
      <c r="Q81" s="241">
        <f t="shared" si="14"/>
        <v>-197.27248495439559</v>
      </c>
      <c r="R81" s="241">
        <f t="shared" si="14"/>
        <v>-140.90891782456825</v>
      </c>
      <c r="S81" s="241">
        <f t="shared" si="14"/>
        <v>-84.545350694740875</v>
      </c>
      <c r="T81" s="241">
        <f t="shared" si="14"/>
        <v>-28.181783564913523</v>
      </c>
      <c r="U81" s="241">
        <f t="shared" si="14"/>
        <v>28.181783564913836</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-3442.5154768865718</v>
      </c>
      <c r="D82" s="241">
        <f>IF(SUM(B75:D75)+SUM(A82:C82)&gt;0,0,SUM(B75:D75)-SUM(A82:C82))</f>
        <v>-4255.6741552633212</v>
      </c>
      <c r="E82" s="241">
        <f>IF(SUM(B75:E75)+SUM(A82:D82)&gt;0,0,SUM(B75:E75)-SUM(A82:D82))</f>
        <v>-4682.8062069224143</v>
      </c>
      <c r="F82" s="241">
        <f>IF(SUM(B75:F75)+SUM(A82:E82)&gt;0,0,SUM(B75:F75)-SUM(A82:E82))</f>
        <v>-5029.034631658782</v>
      </c>
      <c r="G82" s="241">
        <f>IF(SUM(B75:G75)+SUM(A82:F82)&gt;0,0,SUM(B75:G75)-SUM(A82:F82))</f>
        <v>-5394.451399485115</v>
      </c>
      <c r="H82" s="241">
        <f>IF(SUM(B75:H75)+SUM(A82:G82)&gt;0,0,SUM(B75:H75)-SUM(A82:G82))</f>
        <v>-5773.9893371162652</v>
      </c>
      <c r="I82" s="241">
        <f>IF(SUM(B75:I75)+SUM(A82:H82)&gt;0,0,SUM(B75:I75)-SUM(A82:H82))</f>
        <v>-6168.2415336840277</v>
      </c>
      <c r="J82" s="241">
        <f>IF(SUM(B75:J75)+SUM(A82:I82)&gt;0,0,SUM(B75:J75)-SUM(A82:I82))</f>
        <v>-6577.8259880637488</v>
      </c>
      <c r="K82" s="241">
        <f>IF(SUM(B75:K75)+SUM(A82:J82)&gt;0,0,SUM(B75:K75)-SUM(A82:J82))</f>
        <v>-7003.3866550835301</v>
      </c>
      <c r="L82" s="241">
        <f>IF(SUM(B75:L75)+SUM(A82:K82)&gt;0,0,SUM(B75:L75)-SUM(A82:K82))</f>
        <v>-7445.5945356742523</v>
      </c>
      <c r="M82" s="241">
        <f>IF(SUM(B75:M75)+SUM(A82:L82)&gt;0,0,SUM(B75:M75)-SUM(A82:L82))</f>
        <v>-7905.1488128058918</v>
      </c>
      <c r="N82" s="241">
        <f>IF(SUM(B75:N75)+SUM(A82:M82)&gt;0,0,SUM(B75:N75)-SUM(A82:M82))</f>
        <v>-8382.7780351331676</v>
      </c>
      <c r="O82" s="241">
        <f>IF(SUM(B75:O75)+SUM(A82:N82)&gt;0,0,SUM(B75:O75)-SUM(A82:N82))</f>
        <v>-8879.2413503543066</v>
      </c>
      <c r="P82" s="241">
        <f>IF(SUM(B75:P75)+SUM(A82:O82)&gt;0,0,SUM(B75:P75)-SUM(A82:O82))</f>
        <v>-9395.3297903708299</v>
      </c>
      <c r="Q82" s="241">
        <f>IF(SUM(B75:Q75)+SUM(A82:P82)&gt;0,0,SUM(B75:Q75)-SUM(A82:P82))</f>
        <v>-9931.8676104241749</v>
      </c>
      <c r="R82" s="241">
        <f>IF(SUM(B75:R75)+SUM(A82:Q82)&gt;0,0,SUM(B75:R75)-SUM(A82:Q82))</f>
        <v>-10489.71368447585</v>
      </c>
      <c r="S82" s="241">
        <f>IF(SUM(B75:S75)+SUM(A82:R82)&gt;0,0,SUM(B75:S75)-SUM(A82:R82))</f>
        <v>-11069.762959193817</v>
      </c>
      <c r="T82" s="241">
        <f>IF(SUM(B75:T75)+SUM(A82:S82)&gt;0,0,SUM(B75:T75)-SUM(A82:S82))</f>
        <v>-11672.94796900604</v>
      </c>
      <c r="U82" s="241">
        <f>IF(SUM(B75:U75)+SUM(A82:T82)&gt;0,0,SUM(B75:U75)-SUM(A82:T82))</f>
        <v>-12300.240414786502</v>
      </c>
      <c r="V82" s="241">
        <f>IF(SUM(B75:V75)+SUM(A82:U82)&gt;0,0,SUM(B75:V75)-SUM(A82:U82))</f>
        <v>-12935.743738706893</v>
      </c>
      <c r="W82" s="241">
        <f>IF(SUM(B75:W75)+SUM(A82:V82)&gt;0,0,SUM(B75:W75)-SUM(A82:V82))</f>
        <v>-13603.058405446849</v>
      </c>
      <c r="X82" s="241">
        <f>IF(SUM(B75:X75)+SUM(A82:W82)&gt;0,0,SUM(B75:X75)-SUM(A82:W82))</f>
        <v>-14297.647407709912</v>
      </c>
      <c r="Y82" s="241">
        <f>IF(SUM(B75:Y75)+SUM(A82:X82)&gt;0,0,SUM(B75:Y75)-SUM(A82:X82))</f>
        <v>-15020.656267588027</v>
      </c>
    </row>
    <row r="83" spans="1:25">
      <c r="A83" s="243" t="s">
        <v>314</v>
      </c>
      <c r="B83" s="241">
        <f>IF(((SUM(B62:B62)+SUM(B64:B68))+SUM(B85:B85))&lt;0,((SUM(B62:B62)+SUM(B64:B68))+SUM(B85:B85))*0.18-SUM(A83:A83),IF(SUM(A83:B83)&lt;0,0-SUM(A83:B83),0))</f>
        <v>-51332.759999999995</v>
      </c>
      <c r="C83" s="241">
        <f>IF(((SUM(B62:C62)+SUM(B64:C68))+SUM(B85:C85))&lt;0,((SUM(B62:C62)+SUM(B64:C68))+SUM(B85:C85))*0.18-SUM(A83:B83),IF(SUM(B83:B83)&lt;0,0-SUM(B83:B83),0))</f>
        <v>6368.1230578343166</v>
      </c>
      <c r="D83" s="241">
        <f>IF(((SUM(B62:D62)+SUM(B64:D68))+SUM(B85:D85))&lt;0,((SUM(B62:D62)+SUM(B64:D68))+SUM(B85:D85))*0.18-SUM(A83:C83),IF(SUM(B83:C83)&lt;0,0-SUM(B83:C83),0))</f>
        <v>6635.5842262633523</v>
      </c>
      <c r="E83" s="241">
        <f>IF(((SUM(B62:E62)+SUM(B64:E68))+SUM(B85:E85))&lt;0,((SUM(B62:E62)+SUM(B64:E68))+SUM(B85:E85))*0.18-SUM(A83:D83),IF(SUM(B83:D83)&lt;0,0-SUM(B83:D83),0))</f>
        <v>6914.2787637664223</v>
      </c>
      <c r="F83" s="241">
        <f>IF(((SUM(B62:F62)+SUM(B64:F68))+SUM(B85:F85))&lt;0,((SUM(B62:F62)+SUM(B64:F68))+SUM(B85:F85))*0.18-SUM(A83:E83),IF(SUM(B83:E83)&lt;0,0-SUM(B83:E83),0))</f>
        <v>7204.6784718446106</v>
      </c>
      <c r="G83" s="241">
        <f>IF(((SUM(B62:G62)+SUM(B64:G68))+SUM(B85:G85))&lt;0,((SUM(B62:G62)+SUM(B64:G68))+SUM(B85:G85))*0.18-SUM(A83:F83),IF(SUM(B83:F83)&lt;0,0-SUM(B83:F83),0))</f>
        <v>7507.2749676620806</v>
      </c>
      <c r="H83" s="241">
        <f>IF(((SUM(B62:H62)+SUM(B64:H68))+SUM(B85:H85))&lt;0,((SUM(B62:H62)+SUM(B64:H68))+SUM(B85:H85))*0.18-SUM(A83:G83),IF(SUM(B83:G83)&lt;0,0-SUM(B83:G83),0))</f>
        <v>7822.5805163038876</v>
      </c>
      <c r="I83" s="241">
        <f>IF(((SUM(B62:I62)+SUM(B64:I68))+SUM(B85:I85))&lt;0,((SUM(B62:I62)+SUM(B64:I68))+SUM(B85:I85))*0.18-SUM(A83:H83),IF(SUM(B83:H83)&lt;0,0-SUM(B83:H83),0))</f>
        <v>8151.1288979886631</v>
      </c>
      <c r="J83" s="241">
        <f>IF(((SUM(B62:J62)+SUM(B64:J68))+SUM(B85:J85))&lt;0,((SUM(B62:J62)+SUM(B64:J68))+SUM(B85:J85))*0.18-SUM(A83:I83),IF(SUM(B83:I83)&lt;0,0-SUM(B83:I83),0))</f>
        <v>729.1110983366616</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-3678.8477999999996</v>
      </c>
      <c r="D84" s="241">
        <f>-(D62-C62)*B42</f>
        <v>-154.51160759999985</v>
      </c>
      <c r="E84" s="241">
        <f>-(E62-D62)*B42</f>
        <v>-161.00109511920019</v>
      </c>
      <c r="F84" s="241">
        <f>-(F62-E62)*B42</f>
        <v>-167.76314111420652</v>
      </c>
      <c r="G84" s="241">
        <f>-(G62-F62)*B42</f>
        <v>-174.80919304100317</v>
      </c>
      <c r="H84" s="241">
        <f>-(H62-G62)*B42</f>
        <v>-182.15117914872536</v>
      </c>
      <c r="I84" s="241">
        <f>-(I62-H62)*B42</f>
        <v>-189.80152867297147</v>
      </c>
      <c r="J84" s="241">
        <f>-(J62-I62)*B42</f>
        <v>-197.7731928772366</v>
      </c>
      <c r="K84" s="241">
        <f>-(K62-J62)*B42</f>
        <v>-206.07966697808081</v>
      </c>
      <c r="L84" s="241">
        <f>-(L62-K62)*B42</f>
        <v>-214.73501299116035</v>
      </c>
      <c r="M84" s="241">
        <f>-(M62-L62)*B42</f>
        <v>-223.75388353678863</v>
      </c>
      <c r="N84" s="241">
        <f>-(N62-M62)*B42</f>
        <v>-233.15154664533404</v>
      </c>
      <c r="O84" s="241">
        <f>-(O62-N62)*B42</f>
        <v>-242.94391160443774</v>
      </c>
      <c r="P84" s="241">
        <f>-(P62-O62)*B42</f>
        <v>-253.1475558918246</v>
      </c>
      <c r="Q84" s="241">
        <f>-(Q62-P62)*B42</f>
        <v>-263.77975323928115</v>
      </c>
      <c r="R84" s="241">
        <f>-(R62-Q62)*B42</f>
        <v>-274.85850287533032</v>
      </c>
      <c r="S84" s="241">
        <f>-(S62-R62)*B42</f>
        <v>-286.40255999609508</v>
      </c>
      <c r="T84" s="241">
        <f>-(T62-S62)*B42</f>
        <v>-298.43146751593014</v>
      </c>
      <c r="U84" s="241">
        <f>-(U62-T62)*B42</f>
        <v>-310.96558915159989</v>
      </c>
      <c r="V84" s="241">
        <f>-(V62-U62)*B42</f>
        <v>-324.02614389596715</v>
      </c>
      <c r="W84" s="241">
        <f>-(W62-V62)*B42</f>
        <v>-337.63524193959751</v>
      </c>
      <c r="X84" s="241">
        <f>-(X62-W62)*B42</f>
        <v>-351.81592210106032</v>
      </c>
      <c r="Y84" s="241">
        <f>-(Y62-X62)*B42</f>
        <v>-366.59219082930508</v>
      </c>
    </row>
    <row r="85" spans="1:25">
      <c r="A85" s="243" t="s">
        <v>312</v>
      </c>
      <c r="B85" s="241">
        <f>-(B28+B29)*B31</f>
        <v>-285182</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-11810.495136600999</v>
      </c>
      <c r="C86" s="241">
        <f>C57-C58</f>
        <v>-29259.952679341353</v>
      </c>
      <c r="D86" s="241">
        <f t="shared" ref="D86:Y86" si="15">D57-D58</f>
        <v>-7963.6582975345818</v>
      </c>
      <c r="E86" s="241">
        <f t="shared" si="15"/>
        <v>0</v>
      </c>
      <c r="F86" s="241">
        <f t="shared" si="15"/>
        <v>-450.90853703861887</v>
      </c>
      <c r="G86" s="241">
        <f t="shared" si="15"/>
        <v>-450.90853703861887</v>
      </c>
      <c r="H86" s="241">
        <f t="shared" si="15"/>
        <v>-450.90853703861887</v>
      </c>
      <c r="I86" s="241">
        <f t="shared" si="15"/>
        <v>-450.90853703861887</v>
      </c>
      <c r="J86" s="241">
        <f t="shared" si="15"/>
        <v>-450.90853703861887</v>
      </c>
      <c r="K86" s="241">
        <f t="shared" si="15"/>
        <v>-450.90853703861887</v>
      </c>
      <c r="L86" s="241">
        <f t="shared" si="15"/>
        <v>-450.90853703861887</v>
      </c>
      <c r="M86" s="241">
        <f t="shared" si="15"/>
        <v>-450.90853703861887</v>
      </c>
      <c r="N86" s="241">
        <f t="shared" si="15"/>
        <v>-450.90853703861887</v>
      </c>
      <c r="O86" s="241">
        <f t="shared" si="15"/>
        <v>-450.90853703861887</v>
      </c>
      <c r="P86" s="241">
        <f t="shared" si="15"/>
        <v>-450.90853703861887</v>
      </c>
      <c r="Q86" s="241">
        <f t="shared" si="15"/>
        <v>-450.90853703861887</v>
      </c>
      <c r="R86" s="241">
        <f t="shared" si="15"/>
        <v>-450.90853703861887</v>
      </c>
      <c r="S86" s="241">
        <f t="shared" si="15"/>
        <v>-450.90853703861887</v>
      </c>
      <c r="T86" s="241">
        <f t="shared" si="15"/>
        <v>-450.90853703861887</v>
      </c>
      <c r="U86" s="241">
        <f t="shared" si="15"/>
        <v>-450.90853703861887</v>
      </c>
      <c r="V86" s="241">
        <f t="shared" si="15"/>
        <v>0</v>
      </c>
      <c r="W86" s="241">
        <f t="shared" si="15"/>
        <v>0</v>
      </c>
      <c r="X86" s="241">
        <f t="shared" si="15"/>
        <v>0</v>
      </c>
      <c r="Y86" s="241">
        <f t="shared" si="15"/>
        <v>0</v>
      </c>
    </row>
    <row r="87" spans="1:25">
      <c r="A87" s="242" t="s">
        <v>310</v>
      </c>
      <c r="B87" s="245">
        <f t="shared" ref="B87:Y87" si="16">SUM(B79:B86)</f>
        <v>-354820.74901807291</v>
      </c>
      <c r="C87" s="245">
        <f>SUM(C79:C86)</f>
        <v>-4652.5583711036088</v>
      </c>
      <c r="D87" s="245">
        <f t="shared" si="16"/>
        <v>23688.1680850392</v>
      </c>
      <c r="E87" s="245">
        <f t="shared" si="16"/>
        <v>33632.559639194013</v>
      </c>
      <c r="F87" s="245">
        <f t="shared" si="16"/>
        <v>34850.202463184061</v>
      </c>
      <c r="G87" s="245">
        <f t="shared" si="16"/>
        <v>36607.419978380065</v>
      </c>
      <c r="H87" s="245">
        <f t="shared" si="16"/>
        <v>38433.535291438733</v>
      </c>
      <c r="I87" s="245">
        <f t="shared" si="16"/>
        <v>40331.442109870339</v>
      </c>
      <c r="J87" s="245">
        <f t="shared" si="16"/>
        <v>34539.790463532961</v>
      </c>
      <c r="K87" s="245">
        <f t="shared" si="16"/>
        <v>35504.61555917457</v>
      </c>
      <c r="L87" s="245">
        <f t="shared" si="16"/>
        <v>37264.791735524384</v>
      </c>
      <c r="M87" s="245">
        <f t="shared" si="16"/>
        <v>39093.989973505304</v>
      </c>
      <c r="N87" s="245">
        <f t="shared" si="16"/>
        <v>40995.109199705876</v>
      </c>
      <c r="O87" s="245">
        <f t="shared" si="16"/>
        <v>42971.1700956313</v>
      </c>
      <c r="P87" s="245">
        <f t="shared" si="16"/>
        <v>45025.320211410042</v>
      </c>
      <c r="Q87" s="245">
        <f t="shared" si="16"/>
        <v>47160.839294275916</v>
      </c>
      <c r="R87" s="245">
        <f t="shared" si="16"/>
        <v>49381.144840846602</v>
      </c>
      <c r="S87" s="245">
        <f t="shared" si="16"/>
        <v>51689.797882597697</v>
      </c>
      <c r="T87" s="245">
        <f t="shared" si="16"/>
        <v>54090.509014326766</v>
      </c>
      <c r="U87" s="245">
        <f t="shared" si="16"/>
        <v>56587.144675812888</v>
      </c>
      <c r="V87" s="245">
        <f t="shared" si="16"/>
        <v>59567.005953788721</v>
      </c>
      <c r="W87" s="245">
        <f t="shared" si="16"/>
        <v>62222.655522704998</v>
      </c>
      <c r="X87" s="245">
        <f t="shared" si="16"/>
        <v>64986.830851595747</v>
      </c>
      <c r="Y87" s="245">
        <f t="shared" si="16"/>
        <v>67864.090022379896</v>
      </c>
    </row>
    <row r="88" spans="1:25">
      <c r="A88" s="242" t="s">
        <v>570</v>
      </c>
      <c r="B88" s="245">
        <f>SUM(B87:B87)</f>
        <v>-354820.74901807291</v>
      </c>
      <c r="C88" s="245">
        <f>SUM(B87:C87)</f>
        <v>-359473.30738917651</v>
      </c>
      <c r="D88" s="245">
        <f>SUM(B87:D87)</f>
        <v>-335785.13930413732</v>
      </c>
      <c r="E88" s="245">
        <f>SUM(B87:E87)</f>
        <v>-302152.57966494333</v>
      </c>
      <c r="F88" s="245">
        <f>SUM(B87:F87)</f>
        <v>-267302.37720175926</v>
      </c>
      <c r="G88" s="245">
        <f>SUM(B87:G87)</f>
        <v>-230694.9572233792</v>
      </c>
      <c r="H88" s="245">
        <f>SUM(B87:H87)</f>
        <v>-192261.42193194048</v>
      </c>
      <c r="I88" s="245">
        <f>SUM(B87:I87)</f>
        <v>-151929.97982207013</v>
      </c>
      <c r="J88" s="245">
        <f>SUM(B87:J87)</f>
        <v>-117390.18935853717</v>
      </c>
      <c r="K88" s="245">
        <f>SUM(B87:K87)</f>
        <v>-81885.57379936261</v>
      </c>
      <c r="L88" s="245">
        <f>SUM(B87:L87)</f>
        <v>-44620.782063838225</v>
      </c>
      <c r="M88" s="245">
        <f>SUM(B87:M87)</f>
        <v>-5526.7920903329214</v>
      </c>
      <c r="N88" s="245">
        <f>SUM(B87:N87)</f>
        <v>35468.317109372954</v>
      </c>
      <c r="O88" s="245">
        <f>SUM(B87:O87)</f>
        <v>78439.487205004261</v>
      </c>
      <c r="P88" s="245">
        <f>SUM(B87:P87)</f>
        <v>123464.8074164143</v>
      </c>
      <c r="Q88" s="245">
        <f>SUM(B87:Q87)</f>
        <v>170625.64671069023</v>
      </c>
      <c r="R88" s="245">
        <f>SUM(B87:R87)</f>
        <v>220006.79155153682</v>
      </c>
      <c r="S88" s="245">
        <f>SUM(B87:S87)</f>
        <v>271696.58943413454</v>
      </c>
      <c r="T88" s="245">
        <f>SUM(B87:T87)</f>
        <v>325787.09844846133</v>
      </c>
      <c r="U88" s="245">
        <f>SUM(B87:U87)</f>
        <v>382374.24312427419</v>
      </c>
      <c r="V88" s="245">
        <f>SUM(B87:V87)</f>
        <v>441941.24907806289</v>
      </c>
      <c r="W88" s="245">
        <f>SUM(B87:W87)</f>
        <v>504163.90460076788</v>
      </c>
      <c r="X88" s="245">
        <f>SUM(B87:X87)</f>
        <v>569150.73545236362</v>
      </c>
      <c r="Y88" s="245">
        <f>SUM(B87:Y87)</f>
        <v>637014.8254747435</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-354820.74901807291</v>
      </c>
      <c r="C90" s="245">
        <f t="shared" si="17"/>
        <v>-4292.0280176232554</v>
      </c>
      <c r="D90" s="245">
        <f t="shared" si="17"/>
        <v>20159.182273048431</v>
      </c>
      <c r="E90" s="245">
        <f t="shared" si="17"/>
        <v>26404.142892442382</v>
      </c>
      <c r="F90" s="245">
        <f t="shared" si="17"/>
        <v>25239.931776557598</v>
      </c>
      <c r="G90" s="245">
        <f t="shared" si="17"/>
        <v>24458.099682580825</v>
      </c>
      <c r="H90" s="245">
        <f t="shared" si="17"/>
        <v>23688.340741380794</v>
      </c>
      <c r="I90" s="245">
        <f t="shared" si="17"/>
        <v>22931.833280907653</v>
      </c>
      <c r="J90" s="245">
        <f t="shared" si="17"/>
        <v>18116.96481825949</v>
      </c>
      <c r="K90" s="245">
        <f t="shared" si="17"/>
        <v>17179.925440134353</v>
      </c>
      <c r="L90" s="245">
        <f t="shared" si="17"/>
        <v>16634.3515791887</v>
      </c>
      <c r="M90" s="245">
        <f t="shared" si="17"/>
        <v>16098.591969692094</v>
      </c>
      <c r="N90" s="245">
        <f t="shared" si="17"/>
        <v>15573.300406912158</v>
      </c>
      <c r="O90" s="245">
        <f t="shared" si="17"/>
        <v>15059.013095446398</v>
      </c>
      <c r="P90" s="245">
        <f t="shared" si="17"/>
        <v>14556.161294481817</v>
      </c>
      <c r="Q90" s="245">
        <f t="shared" si="17"/>
        <v>14065.082773437267</v>
      </c>
      <c r="R90" s="245">
        <f t="shared" si="17"/>
        <v>13586.032183943138</v>
      </c>
      <c r="S90" s="245">
        <f t="shared" si="17"/>
        <v>13119.19044493125</v>
      </c>
      <c r="T90" s="245">
        <f t="shared" si="17"/>
        <v>12664.673229209708</v>
      </c>
      <c r="U90" s="245">
        <f t="shared" si="17"/>
        <v>12222.538632215746</v>
      </c>
      <c r="V90" s="245">
        <f t="shared" si="17"/>
        <v>11869.163911786554</v>
      </c>
      <c r="W90" s="245">
        <f t="shared" si="17"/>
        <v>11437.5660650014</v>
      </c>
      <c r="X90" s="245">
        <f t="shared" si="17"/>
        <v>11019.988726293546</v>
      </c>
      <c r="Y90" s="245">
        <f t="shared" si="17"/>
        <v>10616.137611691554</v>
      </c>
    </row>
    <row r="91" spans="1:25">
      <c r="A91" s="244" t="s">
        <v>572</v>
      </c>
      <c r="B91" s="245">
        <f>SUM(B90:B90)</f>
        <v>-354820.74901807291</v>
      </c>
      <c r="C91" s="245">
        <f>SUM(B90:C90)</f>
        <v>-359112.77703569614</v>
      </c>
      <c r="D91" s="245">
        <f>SUM(B90:D90)</f>
        <v>-338953.5947626477</v>
      </c>
      <c r="E91" s="245">
        <f>SUM(B90:E90)</f>
        <v>-312549.45187020535</v>
      </c>
      <c r="F91" s="245">
        <f>SUM(B90:F90)</f>
        <v>-287309.52009364776</v>
      </c>
      <c r="G91" s="245">
        <f>SUM(B90:G90)</f>
        <v>-262851.42041106697</v>
      </c>
      <c r="H91" s="245">
        <f>SUM(B90:H90)</f>
        <v>-239163.07966968618</v>
      </c>
      <c r="I91" s="245">
        <f>SUM(B90:I90)</f>
        <v>-216231.24638877853</v>
      </c>
      <c r="J91" s="245">
        <f>SUM(B90:J90)</f>
        <v>-198114.28157051903</v>
      </c>
      <c r="K91" s="245">
        <f>SUM(B90:K90)</f>
        <v>-180934.35613038467</v>
      </c>
      <c r="L91" s="245">
        <f>SUM(B90:L90)</f>
        <v>-164300.00455119598</v>
      </c>
      <c r="M91" s="245">
        <f>SUM(B90:M90)</f>
        <v>-148201.41258150389</v>
      </c>
      <c r="N91" s="245">
        <f>SUM(B90:N90)</f>
        <v>-132628.11217459172</v>
      </c>
      <c r="O91" s="245">
        <f>SUM(B90:O90)</f>
        <v>-117569.09907914532</v>
      </c>
      <c r="P91" s="245">
        <f>SUM(B90:P90)</f>
        <v>-103012.9377846635</v>
      </c>
      <c r="Q91" s="245">
        <f>SUM(B90:Q90)</f>
        <v>-88947.855011226231</v>
      </c>
      <c r="R91" s="245">
        <f>SUM(B90:R90)</f>
        <v>-75361.822827283089</v>
      </c>
      <c r="S91" s="245">
        <f>SUM(B90:S90)</f>
        <v>-62242.63238235184</v>
      </c>
      <c r="T91" s="245">
        <f>SUM(B90:T90)</f>
        <v>-49577.959153142132</v>
      </c>
      <c r="U91" s="245">
        <f>SUM(B90:U90)</f>
        <v>-37355.420520926389</v>
      </c>
      <c r="V91" s="245">
        <f>SUM(B90:V90)</f>
        <v>-25486.256609139833</v>
      </c>
      <c r="W91" s="245">
        <f>SUM(B90:W90)</f>
        <v>-14048.690544138433</v>
      </c>
      <c r="X91" s="245">
        <f>SUM(B90:X90)</f>
        <v>-3028.701817844887</v>
      </c>
      <c r="Y91" s="245">
        <f>SUM(B90:Y90)</f>
        <v>7587.4357938466674</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1.315086141006816E-2</v>
      </c>
      <c r="O92" s="246">
        <f>IF((ISERR(IRR(B87:O87))),0,IF(IRR(B87:O87)&lt;0,0,IRR(B87:O87)))</f>
        <v>2.6039447628544599E-2</v>
      </c>
      <c r="P92" s="246">
        <f>IF((ISERR(IRR(B87:P87))),0,IF(IRR(B87:P87)&lt;0,0,IRR(B87:P87)))</f>
        <v>3.6875130721116589E-2</v>
      </c>
      <c r="Q92" s="246">
        <f>IF((ISERR(IRR(B87:Q87))),0,IF(IRR(B87:Q87)&lt;0,0,IRR(B87:Q87)))</f>
        <v>4.6053038770607069E-2</v>
      </c>
      <c r="R92" s="246">
        <f>IF((ISERR(IRR(B87:R87))),0,IF(IRR(B87:R87)&lt;0,0,IRR(B87:R87)))</f>
        <v>5.3880792993155513E-2</v>
      </c>
      <c r="S92" s="246">
        <f>IF((ISERR(IRR(B87:S87))),0,IF(IRR(B87:S87)&lt;0,0,IRR(B87:S87)))</f>
        <v>6.0599704475909233E-2</v>
      </c>
      <c r="T92" s="246">
        <f>IF((ISERR(IRR(B87:T87))),0,IF(IRR(B87:T87)&lt;0,0,IRR(B87:T87)))</f>
        <v>6.6400668176474165E-2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8.6115565727260535E-2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G_</v>
      </c>
      <c r="B12" s="434"/>
      <c r="C12" s="434"/>
      <c r="D12" s="434"/>
      <c r="E12" s="434"/>
      <c r="F12" s="434"/>
      <c r="G12" s="434"/>
      <c r="H12" s="434"/>
      <c r="I12" s="434"/>
      <c r="J12" s="435" t="str">
        <f>'1. паспорт местоположение'!C12</f>
        <v>1.1.4.242</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Строительство КЛ-0,4кВ ТП-3 2х2500кВА Марьина гора до ж/д №21 ВРУ2</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1.1.4.242</v>
      </c>
      <c r="C11" s="6"/>
      <c r="D11" s="6"/>
      <c r="E11" s="6"/>
      <c r="F11" s="6"/>
      <c r="G11" s="6"/>
      <c r="H11" s="207" t="str">
        <f>'1. паспорт местоположение'!C12</f>
        <v>1.1.4.242</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Строительство КЛ-0,4кВ ТП-3 2х2500кВА Марьина гора до ж/д №21 ВРУ2</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0.34221839999999998</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0.34221839999999998</v>
      </c>
      <c r="X27" s="209"/>
      <c r="Y27" s="209">
        <f>VLOOKUP($H$11,'[6]2'!$A$15:$CR$670,79,FALSE)</f>
        <v>0</v>
      </c>
      <c r="Z27" s="209"/>
      <c r="AA27" s="209">
        <f>VLOOKUP($H$11,'[6]2'!$A$15:$CR$670,84,FALSE)</f>
        <v>0</v>
      </c>
      <c r="AB27" s="209"/>
      <c r="AC27" s="208">
        <f t="shared" si="2"/>
        <v>0</v>
      </c>
      <c r="AD27" s="208">
        <f t="shared" si="3"/>
        <v>0.34221839999999998</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0.28518199999999999</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0.28518199999999999</v>
      </c>
      <c r="X30" s="209"/>
      <c r="Y30" s="209">
        <f>Y27/1.2</f>
        <v>0</v>
      </c>
      <c r="Z30" s="209"/>
      <c r="AA30" s="209">
        <f>AA27/1.2</f>
        <v>0</v>
      </c>
      <c r="AB30" s="208"/>
      <c r="AC30" s="208">
        <f t="shared" si="2"/>
        <v>0</v>
      </c>
      <c r="AD30" s="208">
        <f t="shared" si="3"/>
        <v>0.28518199999999999</v>
      </c>
    </row>
    <row r="31" spans="1:33">
      <c r="A31" s="70" t="s">
        <v>176</v>
      </c>
      <c r="B31" s="41" t="s">
        <v>175</v>
      </c>
      <c r="C31" s="208">
        <f t="shared" si="0"/>
        <v>0</v>
      </c>
      <c r="D31" s="208">
        <f t="shared" si="1"/>
        <v>1.42591E-2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1.42591E-2</v>
      </c>
      <c r="X31" s="208"/>
      <c r="Y31" s="209">
        <f>Y30*0.05</f>
        <v>0</v>
      </c>
      <c r="Z31" s="208"/>
      <c r="AA31" s="209">
        <f>AA30*0.05</f>
        <v>0</v>
      </c>
      <c r="AB31" s="208"/>
      <c r="AC31" s="208">
        <f t="shared" si="2"/>
        <v>0</v>
      </c>
      <c r="AD31" s="208">
        <f t="shared" si="3"/>
        <v>1.42591E-2</v>
      </c>
    </row>
    <row r="32" spans="1:33" ht="31.5">
      <c r="A32" s="70" t="s">
        <v>174</v>
      </c>
      <c r="B32" s="41" t="s">
        <v>173</v>
      </c>
      <c r="C32" s="208">
        <f t="shared" si="0"/>
        <v>0</v>
      </c>
      <c r="D32" s="208">
        <f t="shared" si="1"/>
        <v>0.1140728</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0.1140728</v>
      </c>
      <c r="X32" s="208"/>
      <c r="Y32" s="209">
        <f>Y30*0.4</f>
        <v>0</v>
      </c>
      <c r="Z32" s="208"/>
      <c r="AA32" s="209">
        <f>AA30*0.4</f>
        <v>0</v>
      </c>
      <c r="AB32" s="208"/>
      <c r="AC32" s="208">
        <f t="shared" si="2"/>
        <v>0</v>
      </c>
      <c r="AD32" s="208">
        <f t="shared" si="3"/>
        <v>0.1140728</v>
      </c>
    </row>
    <row r="33" spans="1:30">
      <c r="A33" s="70" t="s">
        <v>172</v>
      </c>
      <c r="B33" s="41" t="s">
        <v>171</v>
      </c>
      <c r="C33" s="208">
        <f t="shared" si="0"/>
        <v>0</v>
      </c>
      <c r="D33" s="208">
        <f t="shared" si="1"/>
        <v>0.142591</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0.142591</v>
      </c>
      <c r="X33" s="208"/>
      <c r="Y33" s="209">
        <f>Y30*0.5</f>
        <v>0</v>
      </c>
      <c r="Z33" s="208"/>
      <c r="AA33" s="209">
        <f>AA30*0.5</f>
        <v>0</v>
      </c>
      <c r="AB33" s="208"/>
      <c r="AC33" s="208">
        <f t="shared" si="2"/>
        <v>0</v>
      </c>
      <c r="AD33" s="208">
        <f t="shared" si="3"/>
        <v>0.142591</v>
      </c>
    </row>
    <row r="34" spans="1:30">
      <c r="A34" s="70" t="s">
        <v>170</v>
      </c>
      <c r="B34" s="41" t="s">
        <v>169</v>
      </c>
      <c r="C34" s="208">
        <f t="shared" si="0"/>
        <v>0</v>
      </c>
      <c r="D34" s="208">
        <f t="shared" si="1"/>
        <v>1.4259099999999969E-2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1.4259099999999969E-2</v>
      </c>
      <c r="X34" s="208"/>
      <c r="Y34" s="209">
        <f>Y30-Y31-Y32-Y33</f>
        <v>0</v>
      </c>
      <c r="Z34" s="208"/>
      <c r="AA34" s="209">
        <f>AA30-AA31-AA32-AA33</f>
        <v>0</v>
      </c>
      <c r="AB34" s="208"/>
      <c r="AC34" s="208">
        <f t="shared" si="2"/>
        <v>0</v>
      </c>
      <c r="AD34" s="208">
        <f t="shared" si="3"/>
        <v>1.4259099999999969E-2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0.156</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0.156</v>
      </c>
      <c r="X49" s="209"/>
      <c r="Y49" s="209">
        <f>VLOOKUP($H$11,'[6]1_2018'!$C$16:$BK$785,18,FALSE)</f>
        <v>0</v>
      </c>
      <c r="Z49" s="209"/>
      <c r="AA49" s="209">
        <f>VLOOKUP(H11,'[6]1_2018'!$C$15:$BK$730,19,FALSE)</f>
        <v>0</v>
      </c>
      <c r="AB49" s="209"/>
      <c r="AC49" s="208">
        <f t="shared" si="2"/>
        <v>0</v>
      </c>
      <c r="AD49" s="208">
        <f t="shared" si="3"/>
        <v>0.156</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0.28518199999999999</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0.28518199999999999</v>
      </c>
      <c r="X52" s="209"/>
      <c r="Y52" s="209">
        <f>Y30</f>
        <v>0</v>
      </c>
      <c r="Z52" s="209"/>
      <c r="AA52" s="209">
        <f>AA30</f>
        <v>0</v>
      </c>
      <c r="AB52" s="209"/>
      <c r="AC52" s="208">
        <f t="shared" si="2"/>
        <v>0</v>
      </c>
      <c r="AD52" s="208">
        <f t="shared" si="3"/>
        <v>0.28518199999999999</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0.156</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0.156</v>
      </c>
      <c r="X56" s="209"/>
      <c r="Y56" s="209">
        <f t="shared" si="5"/>
        <v>0</v>
      </c>
      <c r="Z56" s="209"/>
      <c r="AA56" s="209">
        <f t="shared" si="5"/>
        <v>0</v>
      </c>
      <c r="AB56" s="209"/>
      <c r="AC56" s="208">
        <f t="shared" si="2"/>
        <v>0</v>
      </c>
      <c r="AD56" s="208">
        <f t="shared" si="3"/>
        <v>0.156</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G_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1.1.4.242</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Строительство КЛ-0,4кВ ТП-3 2х2500кВА Марьина гора до ж/д №21 ВРУ2</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0.156</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1.1.4.242</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Строительство КЛ-0,4кВ ТП-3 2х2500кВА Марьина гора до ж/д №21 ВРУ2</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0.34221839999999998</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8:A49"/>
  <sheetViews>
    <sheetView zoomScale="60" zoomScaleNormal="60" workbookViewId="0">
      <selection activeCell="R36" sqref="R36"/>
    </sheetView>
  </sheetViews>
  <sheetFormatPr defaultRowHeight="15"/>
  <sheetData>
    <row r="48" spans="1:1">
      <c r="A48" s="112"/>
    </row>
    <row r="49" spans="1:1">
      <c r="A49"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2021-04-05T05:21:57Z</dcterms:modified>
</cp:coreProperties>
</file>